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3\PAS\"/>
    </mc:Choice>
  </mc:AlternateContent>
  <xr:revisionPtr revIDLastSave="0" documentId="13_ncr:1_{C66236F4-3549-4FC1-8255-6CD4E42576A7}" xr6:coauthVersionLast="47" xr6:coauthVersionMax="47" xr10:uidLastSave="{00000000-0000-0000-0000-000000000000}"/>
  <bookViews>
    <workbookView xWindow="-120" yWindow="-120" windowWidth="20730" windowHeight="11160" xr2:uid="{573AC178-9645-4081-8293-1C976071BF3D}"/>
  </bookViews>
  <sheets>
    <sheet name="PAS" sheetId="1" r:id="rId1"/>
  </sheets>
  <definedNames>
    <definedName name="_xlnm._FilterDatabase" localSheetId="0" hidden="1">PAS!$A$3:$AP$67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7" i="1" l="1"/>
  <c r="AA67" i="1"/>
  <c r="Z67" i="1"/>
  <c r="Y67" i="1"/>
  <c r="V67" i="1"/>
  <c r="S67" i="1"/>
  <c r="P67" i="1"/>
  <c r="AA66" i="1"/>
  <c r="Z66" i="1"/>
  <c r="Y66" i="1"/>
  <c r="V66" i="1"/>
  <c r="S66" i="1"/>
  <c r="P66" i="1"/>
  <c r="AA65" i="1"/>
  <c r="AB65" i="1" s="1"/>
  <c r="Z65" i="1"/>
  <c r="Y65" i="1"/>
  <c r="V65" i="1"/>
  <c r="S65" i="1"/>
  <c r="P65" i="1"/>
  <c r="AA64" i="1"/>
  <c r="AB64" i="1" s="1"/>
  <c r="Z64" i="1"/>
  <c r="Y64" i="1"/>
  <c r="V64" i="1"/>
  <c r="S64" i="1"/>
  <c r="P64" i="1"/>
  <c r="AH63" i="1"/>
  <c r="AA63" i="1"/>
  <c r="AB63" i="1" s="1"/>
  <c r="Z63" i="1"/>
  <c r="Y63" i="1"/>
  <c r="V63" i="1"/>
  <c r="S63" i="1"/>
  <c r="P63" i="1"/>
  <c r="AA62" i="1"/>
  <c r="Z62" i="1"/>
  <c r="Y62" i="1"/>
  <c r="V62" i="1"/>
  <c r="S62" i="1"/>
  <c r="P62" i="1"/>
  <c r="AA61" i="1"/>
  <c r="Z61" i="1"/>
  <c r="Y61" i="1"/>
  <c r="V61" i="1"/>
  <c r="S61" i="1"/>
  <c r="P61" i="1"/>
  <c r="AA60" i="1"/>
  <c r="Z60" i="1"/>
  <c r="Y60" i="1"/>
  <c r="V60" i="1"/>
  <c r="S60" i="1"/>
  <c r="P60" i="1"/>
  <c r="AB59" i="1"/>
  <c r="AA59" i="1"/>
  <c r="Z59" i="1"/>
  <c r="Y59" i="1"/>
  <c r="V59" i="1"/>
  <c r="S59" i="1"/>
  <c r="P59" i="1"/>
  <c r="AA58" i="1"/>
  <c r="Z58" i="1"/>
  <c r="Y58" i="1"/>
  <c r="V58" i="1"/>
  <c r="S58" i="1"/>
  <c r="P58" i="1"/>
  <c r="AA57" i="1"/>
  <c r="Z57" i="1"/>
  <c r="AB57" i="1" s="1"/>
  <c r="Y57" i="1"/>
  <c r="V57" i="1"/>
  <c r="S57" i="1"/>
  <c r="P57" i="1"/>
  <c r="AA56" i="1"/>
  <c r="Z56" i="1"/>
  <c r="Y56" i="1"/>
  <c r="V56" i="1"/>
  <c r="S56" i="1"/>
  <c r="P56" i="1"/>
  <c r="AA55" i="1"/>
  <c r="Z55" i="1"/>
  <c r="Y55" i="1"/>
  <c r="V55" i="1"/>
  <c r="S55" i="1"/>
  <c r="P55" i="1"/>
  <c r="AA54" i="1"/>
  <c r="Z54" i="1"/>
  <c r="Y54" i="1"/>
  <c r="V54" i="1"/>
  <c r="S54" i="1"/>
  <c r="P54" i="1"/>
  <c r="AA53" i="1"/>
  <c r="Z53" i="1"/>
  <c r="AB53" i="1" s="1"/>
  <c r="Y53" i="1"/>
  <c r="V53" i="1"/>
  <c r="S53" i="1"/>
  <c r="P53" i="1"/>
  <c r="AA52" i="1"/>
  <c r="Z52" i="1"/>
  <c r="Y52" i="1"/>
  <c r="V52" i="1"/>
  <c r="S52" i="1"/>
  <c r="P52" i="1"/>
  <c r="AA51" i="1"/>
  <c r="Z51" i="1"/>
  <c r="Y51" i="1"/>
  <c r="V51" i="1"/>
  <c r="S51" i="1"/>
  <c r="P51" i="1"/>
  <c r="AA50" i="1"/>
  <c r="Z50" i="1"/>
  <c r="Y50" i="1"/>
  <c r="V50" i="1"/>
  <c r="S50" i="1"/>
  <c r="P50" i="1"/>
  <c r="AA49" i="1"/>
  <c r="Z49" i="1"/>
  <c r="Y49" i="1"/>
  <c r="V49" i="1"/>
  <c r="S49" i="1"/>
  <c r="P49" i="1"/>
  <c r="AA48" i="1"/>
  <c r="Z48" i="1"/>
  <c r="Y48" i="1"/>
  <c r="V48" i="1"/>
  <c r="S48" i="1"/>
  <c r="P48" i="1"/>
  <c r="AA47" i="1"/>
  <c r="AB47" i="1" s="1"/>
  <c r="Z47" i="1"/>
  <c r="Y47" i="1"/>
  <c r="V47" i="1"/>
  <c r="S47" i="1"/>
  <c r="P47" i="1"/>
  <c r="AA46" i="1"/>
  <c r="Z46" i="1"/>
  <c r="Y46" i="1"/>
  <c r="V46" i="1"/>
  <c r="S46" i="1"/>
  <c r="P46" i="1"/>
  <c r="AA45" i="1"/>
  <c r="Z45" i="1"/>
  <c r="Y45" i="1"/>
  <c r="V45" i="1"/>
  <c r="S45" i="1"/>
  <c r="P45" i="1"/>
  <c r="AA44" i="1"/>
  <c r="Z44" i="1"/>
  <c r="Y44" i="1"/>
  <c r="V44" i="1"/>
  <c r="S44" i="1"/>
  <c r="P44" i="1"/>
  <c r="AA43" i="1"/>
  <c r="AB43" i="1" s="1"/>
  <c r="Z43" i="1"/>
  <c r="Y43" i="1"/>
  <c r="V43" i="1"/>
  <c r="S43" i="1"/>
  <c r="P43" i="1"/>
  <c r="AA42" i="1"/>
  <c r="Z42" i="1"/>
  <c r="Y42" i="1"/>
  <c r="V42" i="1"/>
  <c r="S42" i="1"/>
  <c r="P42" i="1"/>
  <c r="AA41" i="1"/>
  <c r="Z41" i="1"/>
  <c r="AB41" i="1" s="1"/>
  <c r="Y41" i="1"/>
  <c r="V41" i="1"/>
  <c r="S41" i="1"/>
  <c r="P41" i="1"/>
  <c r="AA40" i="1"/>
  <c r="Z40" i="1"/>
  <c r="Y40" i="1"/>
  <c r="V40" i="1"/>
  <c r="S40" i="1"/>
  <c r="P40" i="1"/>
  <c r="AA39" i="1"/>
  <c r="Z39" i="1"/>
  <c r="Y39" i="1"/>
  <c r="V39" i="1"/>
  <c r="S39" i="1"/>
  <c r="P39" i="1"/>
  <c r="AA38" i="1"/>
  <c r="Z38" i="1"/>
  <c r="Y38" i="1"/>
  <c r="V38" i="1"/>
  <c r="S38" i="1"/>
  <c r="P38" i="1"/>
  <c r="AA37" i="1"/>
  <c r="Z37" i="1"/>
  <c r="AB37" i="1" s="1"/>
  <c r="Y37" i="1"/>
  <c r="V37" i="1"/>
  <c r="S37" i="1"/>
  <c r="P37" i="1"/>
  <c r="AA36" i="1"/>
  <c r="Z36" i="1"/>
  <c r="Y36" i="1"/>
  <c r="V36" i="1"/>
  <c r="S36" i="1"/>
  <c r="P36" i="1"/>
  <c r="AA35" i="1"/>
  <c r="Z35" i="1"/>
  <c r="Y35" i="1"/>
  <c r="V35" i="1"/>
  <c r="S35" i="1"/>
  <c r="P35" i="1"/>
  <c r="AA34" i="1"/>
  <c r="Z34" i="1"/>
  <c r="Y34" i="1"/>
  <c r="V34" i="1"/>
  <c r="S34" i="1"/>
  <c r="P34" i="1"/>
  <c r="AA33" i="1"/>
  <c r="Z33" i="1"/>
  <c r="Y33" i="1"/>
  <c r="V33" i="1"/>
  <c r="S33" i="1"/>
  <c r="P33" i="1"/>
  <c r="AA32" i="1"/>
  <c r="Z32" i="1"/>
  <c r="Y32" i="1"/>
  <c r="V32" i="1"/>
  <c r="S32" i="1"/>
  <c r="P32" i="1"/>
  <c r="AA31" i="1"/>
  <c r="AB31" i="1" s="1"/>
  <c r="Z31" i="1"/>
  <c r="Y31" i="1"/>
  <c r="V31" i="1"/>
  <c r="S31" i="1"/>
  <c r="P31" i="1"/>
  <c r="AA30" i="1"/>
  <c r="Z30" i="1"/>
  <c r="Y30" i="1"/>
  <c r="V30" i="1"/>
  <c r="S30" i="1"/>
  <c r="P30" i="1"/>
  <c r="AA29" i="1"/>
  <c r="AB29" i="1" s="1"/>
  <c r="Z29" i="1"/>
  <c r="Y29" i="1"/>
  <c r="V29" i="1"/>
  <c r="S29" i="1"/>
  <c r="P29" i="1"/>
  <c r="AA28" i="1"/>
  <c r="Z28" i="1"/>
  <c r="Y28" i="1"/>
  <c r="V28" i="1"/>
  <c r="S28" i="1"/>
  <c r="P28" i="1"/>
  <c r="AB27" i="1"/>
  <c r="AA27" i="1"/>
  <c r="Z27" i="1"/>
  <c r="Y27" i="1"/>
  <c r="V27" i="1"/>
  <c r="S27" i="1"/>
  <c r="P27" i="1"/>
  <c r="AA26" i="1"/>
  <c r="Z26" i="1"/>
  <c r="Y26" i="1"/>
  <c r="V26" i="1"/>
  <c r="S26" i="1"/>
  <c r="P26" i="1"/>
  <c r="AA25" i="1"/>
  <c r="Z25" i="1"/>
  <c r="Y25" i="1"/>
  <c r="V25" i="1"/>
  <c r="S25" i="1"/>
  <c r="P25" i="1"/>
  <c r="AA24" i="1"/>
  <c r="Z24" i="1"/>
  <c r="Y24" i="1"/>
  <c r="V24" i="1"/>
  <c r="S24" i="1"/>
  <c r="P24" i="1"/>
  <c r="AA23" i="1"/>
  <c r="Z23" i="1"/>
  <c r="Y23" i="1"/>
  <c r="V23" i="1"/>
  <c r="S23" i="1"/>
  <c r="P23" i="1"/>
  <c r="AA22" i="1"/>
  <c r="Z22" i="1"/>
  <c r="Y22" i="1"/>
  <c r="V22" i="1"/>
  <c r="S22" i="1"/>
  <c r="P22" i="1"/>
  <c r="AA21" i="1"/>
  <c r="Z21" i="1"/>
  <c r="Y21" i="1"/>
  <c r="V21" i="1"/>
  <c r="S21" i="1"/>
  <c r="P21" i="1"/>
  <c r="AA20" i="1"/>
  <c r="Z20" i="1"/>
  <c r="Y20" i="1"/>
  <c r="V20" i="1"/>
  <c r="S20" i="1"/>
  <c r="P20" i="1"/>
  <c r="AA19" i="1"/>
  <c r="AB19" i="1" s="1"/>
  <c r="Z19" i="1"/>
  <c r="Y19" i="1"/>
  <c r="V19" i="1"/>
  <c r="S19" i="1"/>
  <c r="P19" i="1"/>
  <c r="AA18" i="1"/>
  <c r="Z18" i="1"/>
  <c r="Y18" i="1"/>
  <c r="V18" i="1"/>
  <c r="S18" i="1"/>
  <c r="P18" i="1"/>
  <c r="AA17" i="1"/>
  <c r="Z17" i="1"/>
  <c r="Y17" i="1"/>
  <c r="V17" i="1"/>
  <c r="S17" i="1"/>
  <c r="P17" i="1"/>
  <c r="AA16" i="1"/>
  <c r="Z16" i="1"/>
  <c r="Y16" i="1"/>
  <c r="V16" i="1"/>
  <c r="S16" i="1"/>
  <c r="P16" i="1"/>
  <c r="AA15" i="1"/>
  <c r="AB15" i="1" s="1"/>
  <c r="Z15" i="1"/>
  <c r="Y15" i="1"/>
  <c r="V15" i="1"/>
  <c r="S15" i="1"/>
  <c r="P15" i="1"/>
  <c r="AA14" i="1"/>
  <c r="Z14" i="1"/>
  <c r="Y14" i="1"/>
  <c r="V14" i="1"/>
  <c r="S14" i="1"/>
  <c r="P14" i="1"/>
  <c r="AA13" i="1"/>
  <c r="Z13" i="1"/>
  <c r="AB13" i="1" s="1"/>
  <c r="Y13" i="1"/>
  <c r="V13" i="1"/>
  <c r="S13" i="1"/>
  <c r="P13" i="1"/>
  <c r="AA12" i="1"/>
  <c r="Z12" i="1"/>
  <c r="Y12" i="1"/>
  <c r="V12" i="1"/>
  <c r="S12" i="1"/>
  <c r="P12" i="1"/>
  <c r="AA11" i="1"/>
  <c r="Z11" i="1"/>
  <c r="Y11" i="1"/>
  <c r="V11" i="1"/>
  <c r="S11" i="1"/>
  <c r="P11" i="1"/>
  <c r="AA10" i="1"/>
  <c r="Z10" i="1"/>
  <c r="Y10" i="1"/>
  <c r="V10" i="1"/>
  <c r="S10" i="1"/>
  <c r="P10" i="1"/>
  <c r="AA9" i="1"/>
  <c r="Z9" i="1"/>
  <c r="AB9" i="1" s="1"/>
  <c r="Y9" i="1"/>
  <c r="V9" i="1"/>
  <c r="S9" i="1"/>
  <c r="P9" i="1"/>
  <c r="AA8" i="1"/>
  <c r="Z8" i="1"/>
  <c r="Y8" i="1"/>
  <c r="V8" i="1"/>
  <c r="S8" i="1"/>
  <c r="P8" i="1"/>
  <c r="AA7" i="1"/>
  <c r="Z7" i="1"/>
  <c r="Y7" i="1"/>
  <c r="V7" i="1"/>
  <c r="S7" i="1"/>
  <c r="P7" i="1"/>
  <c r="AA6" i="1"/>
  <c r="Z6" i="1"/>
  <c r="Y6" i="1"/>
  <c r="V6" i="1"/>
  <c r="S6" i="1"/>
  <c r="P6" i="1"/>
  <c r="AA5" i="1"/>
  <c r="Z5" i="1"/>
  <c r="AB5" i="1" s="1"/>
  <c r="Y5" i="1"/>
  <c r="V5" i="1"/>
  <c r="S5" i="1"/>
  <c r="P5" i="1"/>
  <c r="AA4" i="1"/>
  <c r="Z4" i="1"/>
  <c r="Y4" i="1"/>
  <c r="V4" i="1"/>
  <c r="S4" i="1"/>
  <c r="P4" i="1"/>
  <c r="AB7" i="1" l="1"/>
  <c r="AB11" i="1"/>
  <c r="AB22" i="1"/>
  <c r="AB24" i="1"/>
  <c r="AB35" i="1"/>
  <c r="AB48" i="1"/>
  <c r="AB52" i="1"/>
  <c r="AB58" i="1"/>
  <c r="AB66" i="1"/>
  <c r="AB20" i="1"/>
  <c r="AB26" i="1"/>
  <c r="AB33" i="1"/>
  <c r="AB39" i="1"/>
  <c r="AB54" i="1"/>
  <c r="AB56" i="1"/>
  <c r="AB4" i="1"/>
  <c r="AB6" i="1"/>
  <c r="AB8" i="1"/>
  <c r="AB10" i="1"/>
  <c r="AB12" i="1"/>
  <c r="AB14" i="1"/>
  <c r="AB23" i="1"/>
  <c r="AB25" i="1"/>
  <c r="AB32" i="1"/>
  <c r="AB34" i="1"/>
  <c r="AB36" i="1"/>
  <c r="AB38" i="1"/>
  <c r="AB40" i="1"/>
  <c r="AB42" i="1"/>
  <c r="AB51" i="1"/>
  <c r="AB55" i="1"/>
  <c r="AB16" i="1"/>
  <c r="AB18" i="1"/>
  <c r="AB28" i="1"/>
  <c r="AB30" i="1"/>
  <c r="AB44" i="1"/>
  <c r="AB46" i="1"/>
  <c r="AB60" i="1"/>
  <c r="AB62" i="1"/>
  <c r="AB17" i="1"/>
  <c r="AB45" i="1"/>
  <c r="AB50" i="1"/>
  <c r="AB61" i="1"/>
  <c r="AB21" i="1"/>
  <c r="AB49" i="1"/>
</calcChain>
</file>

<file path=xl/sharedStrings.xml><?xml version="1.0" encoding="utf-8"?>
<sst xmlns="http://schemas.openxmlformats.org/spreadsheetml/2006/main" count="1198" uniqueCount="244">
  <si>
    <t xml:space="preserve">PLAN TERRITORIAL DE SALUD - PLAN DE ACCION EN SALUD </t>
  </si>
  <si>
    <t>13. Actividades seguimiento</t>
  </si>
  <si>
    <t>14 . Cronograma</t>
  </si>
  <si>
    <t>15.  Recursos</t>
  </si>
  <si>
    <t>0.Id Actividad</t>
  </si>
  <si>
    <t>1 . Eje estrátegico el PDSP 2022-2031</t>
  </si>
  <si>
    <t>2 . Resultado esperado del PDSP 2022-2031</t>
  </si>
  <si>
    <t>3 . Meta de resultados en salud del PDSP 2022-2031 adaptadas al territorio</t>
  </si>
  <si>
    <t>4 . Estrategias del Plan Territorial de Salud</t>
  </si>
  <si>
    <t xml:space="preserve">5 . Programa </t>
  </si>
  <si>
    <t>6 . Subprograma</t>
  </si>
  <si>
    <t>7 .Proyecto</t>
  </si>
  <si>
    <t>8 . Meta de Producto PTS</t>
  </si>
  <si>
    <t>9 . Línea Operativa PDSP 2022-2031</t>
  </si>
  <si>
    <t xml:space="preserve">10 . Actividades </t>
  </si>
  <si>
    <t>11. Cantidad</t>
  </si>
  <si>
    <t>12 . Unidad de medida</t>
  </si>
  <si>
    <t>Programado I</t>
  </si>
  <si>
    <t>Ejecutado I</t>
  </si>
  <si>
    <t>% Cumplimiento 
I Trimestre</t>
  </si>
  <si>
    <t>Programado II</t>
  </si>
  <si>
    <t>Ejecutado II</t>
  </si>
  <si>
    <t>% cumplimiento 
II Trimestre</t>
  </si>
  <si>
    <t>Programado III</t>
  </si>
  <si>
    <t>Ejecutado III</t>
  </si>
  <si>
    <t>% Cumplimiento 
III Trimestre</t>
  </si>
  <si>
    <t>Programado IV</t>
  </si>
  <si>
    <t>Ejecutado IV</t>
  </si>
  <si>
    <t>% Cumplimiento 
IV Trimestre</t>
  </si>
  <si>
    <t>Programado TOTAL</t>
  </si>
  <si>
    <t>Ejecutado TOTAL</t>
  </si>
  <si>
    <t>% Cumplimiento
Acumulado</t>
  </si>
  <si>
    <t>Fecha de inicio de la actividad (dd/mm/aaaa)</t>
  </si>
  <si>
    <t>Fecha de terminación de la actividad ( dd/mm/aaaa)</t>
  </si>
  <si>
    <t>Rubro Presupuestal</t>
  </si>
  <si>
    <t>Fuente de Financiación</t>
  </si>
  <si>
    <t>Codigo de Fuente</t>
  </si>
  <si>
    <t>Total de recursos programados ( en pesos)</t>
  </si>
  <si>
    <t xml:space="preserve">Apropiación </t>
  </si>
  <si>
    <t>Compromiso</t>
  </si>
  <si>
    <t>Obligaciones</t>
  </si>
  <si>
    <t>Pagado</t>
  </si>
  <si>
    <t>16 . Población sujeto</t>
  </si>
  <si>
    <t xml:space="preserve">17 . Concepto de gasto </t>
  </si>
  <si>
    <t xml:space="preserve">18 . Responsables del cumplimiento </t>
  </si>
  <si>
    <t>19 . Avance Cualitativo</t>
  </si>
  <si>
    <t>Gobernabilidad y gobernanza de la salud pública</t>
  </si>
  <si>
    <t>Entidades Territoriales Departamentales, Distritales y Municipales fortalecidas como autoridad sanitaria local para la Gobernanza en Salud Pública.</t>
  </si>
  <si>
    <t>Garantizar que el cien porciento de la población continue afiliada al SGSSS</t>
  </si>
  <si>
    <t>Estrategia para la garantía del aseguramiento</t>
  </si>
  <si>
    <t xml:space="preserve"> SALUD DE CALIDAD PARA TODOS</t>
  </si>
  <si>
    <t xml:space="preserve"> Asegurando familias para el bienestar </t>
  </si>
  <si>
    <t>Implementar una (uno) estrategia permanente durante el cuatrienio, para la garantía del aseguramiento</t>
  </si>
  <si>
    <t>DESARROLLO INSTITUCIONAL Y SECTORIAL PARA EL EJERCICIO DE LA AUTORIDAD SANITARIA.</t>
  </si>
  <si>
    <t xml:space="preserve">Realizar el giro de recursos SSF del Régimen Subsidiado según LMA </t>
  </si>
  <si>
    <t>meses</t>
  </si>
  <si>
    <t>Servicio de afiliaciones al regimen subsidiado del sistema general de seguridad social/Cofinanciacion Nivel Departamento SSF</t>
  </si>
  <si>
    <t>TRANSFERENCIAS DE CAPITAL DE OTRAS ENTIDADES DEL GOBIERNO GENERAL (1.3.1.1.07)</t>
  </si>
  <si>
    <t>1.3.1.1.07</t>
  </si>
  <si>
    <t>Familias, colectivos y comunidades</t>
  </si>
  <si>
    <t>RS - E uno GOBERNABILIDAD Y GOBERNANZA - L uno DESARROLLO INSTITUCIONAL Y SECTORIAL - LIQUIDACIÓN CONTRATOS</t>
  </si>
  <si>
    <t>Willman Contreras Mateus
Secretario de Salud</t>
  </si>
  <si>
    <t xml:space="preserve">No se modifica actividad. </t>
  </si>
  <si>
    <t>Garantizar que el cien porciento  de la población continue afiliada al SGSSS</t>
  </si>
  <si>
    <t>Servicio de afiliaciones al regimen subsidiado del sistema general de seguridad social/SGP Regimen Subsidiado SIN SITUACION DE FONDOS SSF</t>
  </si>
  <si>
    <t>SGP-SALUD-REGIMEN SUBSIDIADO (1.2.4.2.01)</t>
  </si>
  <si>
    <t>1.2.4.2.01</t>
  </si>
  <si>
    <t>Servicio de afiliaciones al regimen subsidiado del sistema general de seguridad social/Coljuegos SIN SITUAC FONDOS SSF</t>
  </si>
  <si>
    <t>DERECHOS POR LA EXPLOTACION JUEGOS DE SUERTE Y AZAR (1.2.3.2.28)</t>
  </si>
  <si>
    <t>1.2.3.2.28</t>
  </si>
  <si>
    <t>Servicio de afiliaciones al regimen subsidiado del sistema general de seguridad social/Recursos ADRES y PGNA SSF</t>
  </si>
  <si>
    <t>SISTEMA GENERAL DE SEGURIDAD SOCIAL EN SALUD - OTROS RECURSOS ADMINISTRADOS POR ADRES (1.2.3.3.07)</t>
  </si>
  <si>
    <t>1.2.3.3.07</t>
  </si>
  <si>
    <t>Garantizar la inspección, vigilancia y control de la prestación y desarrollo de servicios de salud y el aseguramiento al cien porciento de las EAPB con presencia en el municipio</t>
  </si>
  <si>
    <t>Fortalecimiento de la Autoridad Sanitaria mediante el seguimiento al desarrollo y prestación de servicios de salud y la promoción de la afiliación al SGSSS</t>
  </si>
  <si>
    <t>Documento de lineamientos tecnicos</t>
  </si>
  <si>
    <t>INGRESOS CORRIENTES DE LIBRE DESTINACION (1.2.1.0.00)</t>
  </si>
  <si>
    <t>1.2.1.0.00</t>
  </si>
  <si>
    <t>OGS - E uno GOBERNABILIDAD Y GOBERNANZA - L uno DESARROLLO INSTITUCIONAL Y SECTORIAL - GASTOS ASOCIADOS A LA CONFORMACIÓN E IMPLEMENTACIÓN DE LA RIITS.</t>
  </si>
  <si>
    <t>Documento de lineamientos tecnicos/Superávit - Rec. COLJUEGOS</t>
  </si>
  <si>
    <t>OTRAS CONTRIBUCIONES CON DESTINACION ESPECIFICA LEGAL (1.2.3.2.09)</t>
  </si>
  <si>
    <t>1.2.3.2.09</t>
  </si>
  <si>
    <t>RS - E uno GOBERNABILIDAD Y GOBERNANZA - L uno DESARROLLO INSTITUCIONAL Y SECTORIAL - INTERVENTORÍA</t>
  </si>
  <si>
    <t>OTROS RENDIMIENTOS FINANCIEROS (1.3.2.3.11)</t>
  </si>
  <si>
    <t>1.3.2.3.11</t>
  </si>
  <si>
    <t>RECURSOS DEL BALANCE DE LIBRE DESTINACION (1.3.3.1.00)</t>
  </si>
  <si>
    <t>1.3.3.1.00</t>
  </si>
  <si>
    <t>R.B. DERECHOS POR LA EXPLOTACION JUEGOS DE SUERTE Y AZAR (1.3.3.4.22)</t>
  </si>
  <si>
    <t>1.3.3.4.22</t>
  </si>
  <si>
    <t>R.B. REINTEGROS Y OTROS RECURSOS NO APROPIADOS (1.3.3.11.11)</t>
  </si>
  <si>
    <t>1.3.3.11.11</t>
  </si>
  <si>
    <t>Aumentar en un doce porciento en el cuatrienio los tamizajes de la ruta de promoción y mantenimiento de la salud</t>
  </si>
  <si>
    <t>Estrategia de fortalecmiento de la rectoria (autoridad sanitaria)</t>
  </si>
  <si>
    <t xml:space="preserve">  Autoridad sanitaria para el bienestar</t>
  </si>
  <si>
    <t>Realizar al cien porciento de las IPS presentes en el municipio seguimiento a la implementación de las RIAS</t>
  </si>
  <si>
    <t>Realizar seguimiento a la implementación de las rutas integrales de atención en salud, mediante las asistencias técnicas y mesas de trabajo con las EPS e IPS</t>
  </si>
  <si>
    <t>Servicio de gestion territorial para atencion en salud -pandemias- a poblacion afectada por emergencias o desastres</t>
  </si>
  <si>
    <t>SPC - E uno GOBERNABILIDAD Y GOBERNANZA - L uno DESARROLLO INSTITUCIONAL Y SECTORIAL - PLANEACIÓN INTEGRAL EN SALUD</t>
  </si>
  <si>
    <t xml:space="preserve">Entidades Territoriales Departamentales, Distritales y Municipales con mecanismos fortalecidos para el ejercicio de la Rectoría en Salud. </t>
  </si>
  <si>
    <t>Garantizar el funcionamiento de una ESE municipal para el servicio de la comunidad</t>
  </si>
  <si>
    <t>Estrategia prestación de servicios de salud con calidad</t>
  </si>
  <si>
    <t xml:space="preserve"> En servicios de salud, las familias primero</t>
  </si>
  <si>
    <t>Implementar al cien porciento la estrategia para la puesta en funcionamiento y fortalecimiento institucional de la ESE municipal</t>
  </si>
  <si>
    <t>Fortalecimiento de la Autoridad Sanitaria mediante el seguimiento a los convenios que dieron origen a la prestación de los srvicios de salud en la infraestrcutura pública de salud de propiedad del municipio de Tocancipá y continuar con la gestión para la creación de la ESE municipal.</t>
  </si>
  <si>
    <t>Hospitales de primer nivel de atención construidos y dotados</t>
  </si>
  <si>
    <t>OGS - E uno GOBERNABILIDAD Y GOBERNANZA - L uno DESARROLLO INSTITUCIONAL Y SECTORIAL - INVERSIONES DIRECTAS EN LA RED PUBLICA EQUIPOS Y DOTACIÓN SEGÚN PBIPS / PMES</t>
  </si>
  <si>
    <t>OGS - E uno GOBERNABILIDAD Y GOBERNANZA - L uno DESARROLLO INSTITUCIONAL Y SECTORIAL - INVERSIONES DIRECTAS EN LA RED PUBLICA INFRAESTRUCTURA SEGÚN PBIPS / PMES</t>
  </si>
  <si>
    <t xml:space="preserve">Pueblos y comunidades étnicas y campesinas, mujeres, sectores LGBTIQ+ y otras poblaciones por condición y/o situación que participan e inciden de manera efectiva en la formulación, implementación, monitoreo y evaluación de políticas, planes, programas y estrategias para la garantía del derecho fundamental a la salud. </t>
  </si>
  <si>
    <t>Fortalecer al cien porciento los mecanismos de participación ciudadana y servicios de atención a la comunidad con el fin de dar respuesta a la demanda en asuntos de salud de la población Tocancipeña</t>
  </si>
  <si>
    <t xml:space="preserve">Estrategia de participación social </t>
  </si>
  <si>
    <t>Implementar una (uno) estrategia permanente en el cuatrienio,  para  orientar, apoyar y direccionar a los usuarios en el proceso de recepción, redirección, tramite y control de Peticiones, Quejas, Reclamos, Sugerencias (PQRS) en materia de servicios de salud</t>
  </si>
  <si>
    <t>Mantener el Servicio de Atención a la Comunidad de la Secretaría de Salud.</t>
  </si>
  <si>
    <t>Cumplir el cien porciento de las acciones previstas  para el cuatrienio de la política pública de participación social en salud</t>
  </si>
  <si>
    <t xml:space="preserve">Promocionar la participacipación de los grupos de interés del sector salud, manteniendo activo los comités comunitarios, veedurías y asociaciones de usuarios de las EPS e IPS. </t>
  </si>
  <si>
    <t>OGS - E uno GOBERNABILIDAD Y GOBERNANZA - L uno DESARROLLO INSTITUCIONAL Y SECTORIAL - FORTALECIMIENTO MODALIDAD EXTRAMURAL DE PRESTACIÓN DE SERVICIOS</t>
  </si>
  <si>
    <t>Implementar en un cien porciento las acciones para la prevención y control de los factores de riesgo que afectan la salud humana</t>
  </si>
  <si>
    <t xml:space="preserve">Estrategia de fiscalización sanitaria </t>
  </si>
  <si>
    <t xml:space="preserve"> Más Familias con ambientes saludables</t>
  </si>
  <si>
    <t>Garantizar anualmente una cobertura mínima del noventa y cinco porciento de sujetos de interés sanitario vigilados y controlados.</t>
  </si>
  <si>
    <t xml:space="preserve">Realizar las acciones de Inspección Vigilancia y Control a los sujetos susceptibles de vigilancia sanitaria para minimizar riesgos que afecten la salud humana. 
</t>
  </si>
  <si>
    <t>Servicio de gestion del riesgo para abordar situaciones de salud relacionadas con condiciones ambientales</t>
  </si>
  <si>
    <t>SPC - E uno GOBERNABILIDAD Y GOBERNANZA - L uno DESARROLLO INSTITUCIONAL Y SECTORIAL - INSPECCIÓN, VIGILANCIA Y CONTROL SANITARIOS</t>
  </si>
  <si>
    <t>Garantizar anualmente una cobertura mínima del noventaicinco porciento de sujetos de interés sanitario vigilados y controlados.</t>
  </si>
  <si>
    <t>SGP-SALUD-SALUD PUBLICA (1.2.4.2.02)</t>
  </si>
  <si>
    <t>1.2.4.2.02</t>
  </si>
  <si>
    <t xml:space="preserve">Disminuir la prevalencia de exceso de peso por debajo del Diecisiete punto cinco porciento en menores de dieciocho años </t>
  </si>
  <si>
    <t xml:space="preserve">Politica pública municipal de Seguridad Alimentaria y Nutricional </t>
  </si>
  <si>
    <t xml:space="preserve"> Salud Pública en la agenda de todos</t>
  </si>
  <si>
    <t>Implementar el cien porciento del Plan de Seguridad Alimentaria y Nutricional PSAN "Un Derecho de Todos" dosiunos - dosdos</t>
  </si>
  <si>
    <t>ACUERDOS SOCIALES Y COMUNITARIOS PARA LA TRANSFORMACIÓN DE LAS INEQUIDADES EN SALUD  Y LA INCIDENCIA SOBRE LOS DETERMINANTES SOCIALES DE LA SALUD EN EL TERRITORIO.</t>
  </si>
  <si>
    <t xml:space="preserve">Realizar las acciones de la politica publica de seguridad alimentaria y nutricional, priorizando el seguimiento  y vigilancia a los EISP de SAN.
</t>
  </si>
  <si>
    <t>Documentos de lineamientos tecnicos</t>
  </si>
  <si>
    <t>SPC - E uno GOBERNABILIDAD Y GOBERNANZA - L dos ACUERDOS SOCIALES Y COMUNITARIOS - COORDINACIÓN INTERSECTORIAL COMO PROCESO PARA LA GENERACIÓN DE ALIANZAS Y ACCIONES CONJUNTAS PARA LA GARANTÍA DEL DERECHO F</t>
  </si>
  <si>
    <t>Formular la Politica pública de Seguridad Alimentaria y Nutricional con enfoque en el derecho humano a la alimentación</t>
  </si>
  <si>
    <t xml:space="preserve">Generar el informe de la situación nutricional del municipio, de acuerdo a los indicadores trazadores. </t>
  </si>
  <si>
    <t>R.B. SGP-SALUD-SALUD PUBLICA (1.3.3.7.02)</t>
  </si>
  <si>
    <t>1.3.3.7.02</t>
  </si>
  <si>
    <t>Formular la política pública de salud mental "Tocancipá vive sana mente", priorizando las problemáticas de consumo de sustancias psicoactivas, violencias, conducta suicida y trastornos mentales de mayor prevalencia</t>
  </si>
  <si>
    <t xml:space="preserve">Estrategia Ciudades, Entornos y Ruralidad Saludable
(CERS) </t>
  </si>
  <si>
    <t>Implementar una (uno) estrategia para la operativización de la política pública de salud mental "Tocancipá vive sana mente", priorizando las problemáticas de consumo de sustancias psicoactivas, violencias, conducta suicida y trastornos mentales de mayor prevalencia</t>
  </si>
  <si>
    <t>Realizar las acciones de seguimiento y vigilancia de a los EISP del componente, ocurridos en los diferentes entornos.</t>
  </si>
  <si>
    <t xml:space="preserve">Realizar la socialización de activación de rutas de prevención y atención de salud mental, manteniendo activa  venticuatro siete la linea de atención telefónica y activos los centros de escucha. </t>
  </si>
  <si>
    <t xml:space="preserve">Formular y  realizar seguimento y monitoreo a los planes de acción en coordinación intersectorial y manteniendo activos los diferentes comités según normatividad vigente. </t>
  </si>
  <si>
    <t>Pueblos y comunidades étnicas y campesinas, mujeres, sectores LGBTIQ+ y otras poblaciones por condición y/o situación</t>
  </si>
  <si>
    <t>Políticas, planes, programas y estrategias en salud con transversalización de los enfoques de pueblos y comunidades, género y diferencial e integración de los sistemas de conocimiento propio y saberes de los pueblos y comunidades étnicas y campesinas</t>
  </si>
  <si>
    <t>Garantizar la atención integral en salud al cien porciento de la población identificada con factores de riesgo para grupos en vulnerabilidad por situación, condición, pertenencia étnica, identidad y los sujetos de especial protección.</t>
  </si>
  <si>
    <t>Fortalecer un (uno) mecanismo de caracterización para las comunidades étnicas y población con enfoque diferencial, alimentándolo periódicamente</t>
  </si>
  <si>
    <t>CUIDADO DE LA SALUD EN EL TERRITORIO.</t>
  </si>
  <si>
    <t xml:space="preserve">Realizar  las actividades de atención en salud a las poblaciones con enfoque diferencial, y socializarlas en los comités que corrrespondan. </t>
  </si>
  <si>
    <t>SPC - E dos PUEBLOS Y COMUNIDADES - L tres CUIDADO DE LA SALUD - GARANTÍA DEL DERECHO A LA SALUD DE PUEBLOS Y COMUNIDADES ÉTNICAS Y CAMPESINAS, MUJERES, SECTORES LGBTIQ+ Y OTRAS POBLACIONES POR CONDICIÓN Y/O</t>
  </si>
  <si>
    <t>Implementar una (uno) estrategia de articulación sectorial y transectorial para la Atención Primaria en Salud dirigida a poblaciones con vulneración por equidad, condición y/o situación</t>
  </si>
  <si>
    <t>Realizar articulación intersectorial con la oferta institucional dirigida a la polbación con enfoque diferencial.</t>
  </si>
  <si>
    <t>Determinantes Sociales de la Salud</t>
  </si>
  <si>
    <t>Integración del cuidado del ambiente y la salud en el marco de la adaptación al cambio climático.</t>
  </si>
  <si>
    <t>Realizar el cien porciento de acciones de inspección, vigilancia y control en el cuatrienio a los sistemas de tratamiento y distribución de agua para uso y consumo humano</t>
  </si>
  <si>
    <t xml:space="preserve">Realizar las acciones de IVC para vigilar los sistemas de tratamiento y distribución de agua para uso y consumo humano
</t>
  </si>
  <si>
    <t>SPC - E tres DETERMINANTES - L uno DESARROLLO INSTITUCIONAL Y SECTORIAL - DESARROLLO DE CAPACIDADES EN SALUD PÚBLICA PARA LA AFECTACIÓN POSITIVA DE LOS DETERMINANTES SOCIALES DE LA SALUD.</t>
  </si>
  <si>
    <t>Actualizar anualmente tres (tres) mapas de riesgo de las fuentes de abastecimiento de agua para uso y consumo humano como base de la planeación de las acciones de vigilancia y control</t>
  </si>
  <si>
    <t xml:space="preserve">Realizar las acciones inherentes para la actualización de los mapas de riesgo de las fuentes de abastecimiento de agua para uso y consumo humano. </t>
  </si>
  <si>
    <t>Implementar una (uno) estrategia anual de articulación con la autoridad ambiental para la vigilancia y control de la calidad del aire</t>
  </si>
  <si>
    <t>Apoyar las acciones de articulación intersectorialcon las entidades competentes para la vigilancia y control de la calidad del aire</t>
  </si>
  <si>
    <t>Ejecutar el cien porciento de las acciones propuestas en la estrategia de gestión integrada ETV-Zoonosis</t>
  </si>
  <si>
    <t>Realizar la gestión intersectorial  para el desarrollo de la estrategia de gestión integrada ETV-Zoonosis</t>
  </si>
  <si>
    <t>R.F. SGP - SALUD-SALUD PUBLICA (1.3.2.2.06)</t>
  </si>
  <si>
    <t>1.3.2.2.06</t>
  </si>
  <si>
    <t>SPC - E tres DETERMINANTES - L dos ACUERDOS SOCIALES Y COMUNITARIOS - PARTICIPACIÓN SOCIAL PARA LA AFECTACIÓN POSITIVA DE LOS DETERMINANTES SOCIALES DE LA SALUD.</t>
  </si>
  <si>
    <t>Entorno económico favorable para la salud</t>
  </si>
  <si>
    <t>Aumentar en un doce porciento en el cuatrienio los sujetos de vigilancia en los entornos laborales</t>
  </si>
  <si>
    <t xml:space="preserve">Estrategia de entornos laborales saludables y seguros </t>
  </si>
  <si>
    <t>Implementar una (uno) estrategia que contribuya al mejoramiento de las condiciones de salud y trabajo de la población formal e informal del municipio</t>
  </si>
  <si>
    <t>Realizar las acciones de vigilancia que contribuyen al mejoramiento de las condiciones de salud y trabajo de la población formal e informal del municipio</t>
  </si>
  <si>
    <t>SPC - E tres DETERMINANTES - L dos ACUERDOS SOCIALES Y COMUNITARIOS - COORDINACIÓN INTERSECTORIAL PARA LA AFECTACIÓN POSITIVA DE LOS DETERMINANTES SOCIALES DE LA SALUD.</t>
  </si>
  <si>
    <t>Atención Primaria en Salud</t>
  </si>
  <si>
    <t>Nivel primario de atención con equipos de salud territoriales y centros de atención primaria en salud fortalecidos en su infraestructura, insumos, dotación y personal de salud como puerta de entrada y primer contacto con el Sistema de Salud, para dar respuesta a las necesidades en salud de la población de su territorio.</t>
  </si>
  <si>
    <t>Realizar detección, canalización y seguimiento al cien porciento de la población identificada con factores de riesgo sanitarios</t>
  </si>
  <si>
    <t>Estrategia Ciudades, Entornos y Ruralidad Saludable
(CERS)</t>
  </si>
  <si>
    <t>Ejecutar el cien porciento de las acciones propuestas en el marco del plan de intervenciones colectivas, previstas para el cuatrienio</t>
  </si>
  <si>
    <t>Realizar la gestión necesaria para el cumplimiento del Plan de Salud Pública de Intervenciones Colectivas</t>
  </si>
  <si>
    <t>Documentos de planeacion</t>
  </si>
  <si>
    <t>SPC - E cuatro ATENCIÓN PRIMARIA SALUD - L tres CUIDADO DE LA SALUD - CUIDADO DE LA SALUD - FAMILIAS, COLECTIVOS Y COMUNIDADES</t>
  </si>
  <si>
    <t xml:space="preserve">Conformar dos (dos) equipos básicos de salud o equipo territoriales de salud para la descentralización de la oferta institucional </t>
  </si>
  <si>
    <t>Conformar dos equipos básicos de salud en el marco del PSPIC.</t>
  </si>
  <si>
    <t>Agentes del sistema de salud que garantizan el acceso de la población con criterios de longitudinalidad, continuidad, puerta de entrada, enfoques familiar y comunitario con acciones, universales, sistemáticas, permanentes y participativas bajo un enfoque familiar y comunitario fundamentado en la Atención Primaria en Salud - APS.</t>
  </si>
  <si>
    <t xml:space="preserve">Disminuir la prevalencia de exceso de peso por debajo del  Cincuenta y nueve porciento en adultos entre los Dieciocho años y Sesenta y cuatro años </t>
  </si>
  <si>
    <t xml:space="preserve">Implementar una (uno) estrategia de promoción del autocuidado, hábitos y estilos de vida saludables </t>
  </si>
  <si>
    <t>Realizar las acciones de salud pública que contribuyan a la Vida Saludable y Condiciones no Transmisibles en la población priorizada.</t>
  </si>
  <si>
    <t>Disminuir la tasa especifica de fecundidad 
adolescente de  quince a diecinueve años a menos de Treinta y cuatro punto uno
nacimientos por cada mil mujeres de este grupo de edad</t>
  </si>
  <si>
    <t xml:space="preserve">Estrategia de Derechos sexuales y reproductivos </t>
  </si>
  <si>
    <t xml:space="preserve">Implementar una (uno) estrategía de derechos sexuales y reproductivos </t>
  </si>
  <si>
    <t>Realizar a las actividades inherentes a la  Sexualidad y Derechos Sexuales y Reproductivos de las y los adolescentes, y para el cumplimiento de la Ruta Maternoperinatal.</t>
  </si>
  <si>
    <t>Población materno perinatal</t>
  </si>
  <si>
    <t>SPC - E cuatro ATENCIÓN PRIMARIA SALUD - L tres CUIDADO DE LA SALUD - CUIDADO DE LA SALUD - POBLACIÓN MATERNA-PERINATAL</t>
  </si>
  <si>
    <t xml:space="preserve">Mantener activo el mecanismo articulador para la gestión del sector salud de los casos de violencia sexual, así como el tamizaje para la identificación de riesgo de las ITS. </t>
  </si>
  <si>
    <t>Aumentar a un tres porciento anual la búsqueda activa comunitaria e institucional para la identificación de sintomáticos respiratorios</t>
  </si>
  <si>
    <t xml:space="preserve">Estrategia orientada en disminuir las enfermedades transmisibles </t>
  </si>
  <si>
    <t>Implementar una (uno) estrategia orientada en disminuir las enfermedades transmisibles</t>
  </si>
  <si>
    <t xml:space="preserve">Realizar las acciones de prevención e gestión de enfermedades transmisibles de acuerdo a los protocolos vigentes. </t>
  </si>
  <si>
    <t>Articular con el PSPIC y las IPS las acciones de  identificación de enfermedades transmisibles</t>
  </si>
  <si>
    <t>Disminuir un cero coma cinco la tasa de mortalidad en 
menor de cinco años</t>
  </si>
  <si>
    <t>Estrategia de Atención Integrada a las Enfermedades Prevalentes de la Infancia - AIEPI</t>
  </si>
  <si>
    <t>Implementar una (uno) estrategia de Atención Integrada a las Enfermedades Prevalentes de la Infancia - AIEPI</t>
  </si>
  <si>
    <t xml:space="preserve">Realizar las acciones necesarias para prevenir e identificar las enfermedades prevalentes en la infancia.  </t>
  </si>
  <si>
    <t>Primera infancia</t>
  </si>
  <si>
    <t>SPC - E cuatro ATENCIÓN PRIMARIA SALUD - L tres CUIDADO DE LA SALUD - CUIDADO DE LA SALUD - PRIMERA INFANCIA</t>
  </si>
  <si>
    <t>Cumplir con la cobertura útil (mínima del noventa y cinco porciento) del plan ampliado de inmunización para los biologicos trazadores</t>
  </si>
  <si>
    <t>Estrategia de vacunación</t>
  </si>
  <si>
    <t xml:space="preserve">Verificar en el cien porciento de las EAPB la red de prestación de servicios de salud para el cumplimiento del plan ampliado de inmunización </t>
  </si>
  <si>
    <t>Realizar las acciones para alcanzar las coberturas utiles de vacunación de acuerdo al PAI.</t>
  </si>
  <si>
    <t>Cambio climático, emergencias, desastres y pandemias</t>
  </si>
  <si>
    <t xml:space="preserve">Nivel Nacional y entes territoriales preparados y fortalecidos para la gestión del conocimiento, prevención, y atención sectorial e intersectorial de emergencias, desastres y pandemias. </t>
  </si>
  <si>
    <t>Lograr una cobertura del doce porciento en el cuatrienio para el desarrollo de capacidades en preparación y respuesta ante emergencias en todos los entornos</t>
  </si>
  <si>
    <t>Implementar una (uno)  estrategia para fortalecer el plan de gestión integral de riesgo de emergencias y desastres (PGIRED) de acuerdo a las competencias de la Secretaria de Salud</t>
  </si>
  <si>
    <t>Realizar las acciones de desarrollo de capacidades en preparación y respuesta ante emergencias en todos los entornos</t>
  </si>
  <si>
    <t>SPC - E cinco CAMBIO CLIMÁTICO - L tres CUIDADO DE LA SALUD - RESPUESTA EN SALUD PÚBLICA ANTE LOS EFECTOS EN LA SALUD GENERADOS POR LA VARIABILIDAD Y EL CAMBIO CLIMÁTICO Y LA OCURRENCIA DE EMERGENCIAS, DESASTR</t>
  </si>
  <si>
    <t>Conocimiento en salud pública y Soberanía Sanitaria</t>
  </si>
  <si>
    <t>Decisiones en salud pública basadas en información, investigación y el máximo desarrollo del conocimiento científico lo que incluye reconocer la cosmovisión y los saberes propios los pueblos y comunidades.</t>
  </si>
  <si>
    <t>Fortalecer la vigilancia epidemiológica para la prevención y control de los factores de riesgo para la salud humana en el cien porciento de las UPGD y UI del municipio</t>
  </si>
  <si>
    <t xml:space="preserve">Estrategia para la generación de conocimiento acerca de las condiciones de salud de la población y sus determinantes sociales </t>
  </si>
  <si>
    <t xml:space="preserve">Garantizar que el cien porciento de las UPGD y UI presentes en el municipio cumplan con la notificación obligatoria de los eventos de interés salud pública con oportunidad y calidad mediante asistencias técnicas periódicas </t>
  </si>
  <si>
    <t>Realizar las acciones para el Fortalecimiento de la notificación  oportuna y pertinente de los EISP.</t>
  </si>
  <si>
    <t>SPC - E seis CONOCIMIENTO SALUD - L uno DESARROLLO INSTITUCIONAL Y SECTORIAL - GESTIÓN DEL CONOCIMIENTO PARA LA TOMA DE DECISIONES EN SALUD PÚBLICA Y LA SOBERANÍA SANITARIA</t>
  </si>
  <si>
    <t>Realizar seguimiento periódico de indicadores de los EISP que permita la toma de decisiones.</t>
  </si>
  <si>
    <t>Capacidades fortalecidas para la gestión del conocimiento en salud pública</t>
  </si>
  <si>
    <t>Garantizar que el cien porciento de la gestión en salud pública y aseguramiento ingresen al sistemas de información</t>
  </si>
  <si>
    <t xml:space="preserve">Estrategia para el fortalecimiento de los sistemas de información </t>
  </si>
  <si>
    <t>Implementar una (uno) estrategia para el fortalecimiento de los sistema de información de la Secretaria de Salud</t>
  </si>
  <si>
    <t xml:space="preserve">Realizar las acciones que permitan fortalecer los sistemas de información de la Secretaría de Salud. </t>
  </si>
  <si>
    <t>Aumentar (dos) canales de información usados para la divulgación de información generada por la Secretaria de Salud</t>
  </si>
  <si>
    <t>Implementar una (uno) estrategia de Información, educación y comunicación accesible a la comunidad en general</t>
  </si>
  <si>
    <t xml:space="preserve">Realizar las acciones requeridas para implementar el plan de información y comunicación que generen impacto en la pobalción para el cuidado de la salud. </t>
  </si>
  <si>
    <t>SPC - E seis CONOCIMIENTO SALUD - L uno DESARROLLO INSTITUCIONAL Y SECTORIAL - DESARROLLO DE CAPACIDADES PARA EL CONOCIMIENTO EN SALUD PÚBLICA Y LA SOBERANÍA SANITARIA.</t>
  </si>
  <si>
    <t>Soberanía sanitaria fortalecida con la aplicación de Tecnologías Estratégicas en Salud (TES)</t>
  </si>
  <si>
    <t>Desarrollar cuatro (cuatro) procesos de investigación en el cuatrienio para la gestión del conocimiento en salud en el territorio</t>
  </si>
  <si>
    <t>Implementar una (uno) estrategia para la gestión del conocimiento  en salud en el territorio</t>
  </si>
  <si>
    <t>Realizar la gestión intersectorial e interinstitucional para la generación de investigación que fortalezca el quehacer de la Secretaría de Salud.</t>
  </si>
  <si>
    <t xml:space="preserve">Apoyar la gestión requerida para fortalecer la capacidad técnica y operativa de la dependencia. </t>
  </si>
  <si>
    <t>Personal de salud</t>
  </si>
  <si>
    <t xml:space="preserve">Capacidades consolidadas para la gestión territorial de la salud pública </t>
  </si>
  <si>
    <t>Fortalecer en un cien porciento la capacidad técnica y operativa de la Secretaría de Salud</t>
  </si>
  <si>
    <t xml:space="preserve">Estrategia para el fortalecimiento del talento humano en salud </t>
  </si>
  <si>
    <t>Implementar una (uno) estrategia para el fortalecimiento de capacidades técnicas y operativas de la Secretaría de Salud</t>
  </si>
  <si>
    <t>Generar desarrollo de capacidades del talento humano de la Secretaría de Salud.</t>
  </si>
  <si>
    <t>SPC - E siete PERSONAL SALUD - L uno DESARROLLO INSTITUCIONAL Y SECTORIAL - DESARROLLO DE  CAPACIDADES EN EL MARCO DEL TRABAJO DIGNO Y DECENTE</t>
  </si>
  <si>
    <t>Servicio de gestion territorial para atencion en salud -pandemias- a poblacion afectada por emergencias o desastres/SGP Salud 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</si>
</sst>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0.0"/>
    <numFmt numFmtId="165" formatCode="dd\-mm\-yyyy"/>
    <numFmt numFmtId="166" formatCode="#,##0.00#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2"/>
      <name val="Aptos Narrow"/>
      <family val="2"/>
      <scheme val="minor"/>
    </font>
    <font>
      <sz val="18"/>
      <name val="Aptos Narrow"/>
      <family val="2"/>
      <scheme val="minor"/>
    </font>
    <font>
      <sz val="10"/>
      <name val="Arial"/>
      <family val="2"/>
    </font>
    <font>
      <sz val="10"/>
      <color indexed="8"/>
      <name val="SansSerif"/>
    </font>
    <font>
      <sz val="2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3" xfId="0" applyBorder="1"/>
    <xf numFmtId="0" fontId="0" fillId="2" borderId="4" xfId="0" applyFill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64" fontId="5" fillId="0" borderId="3" xfId="2" applyNumberFormat="1" applyFont="1" applyBorder="1" applyAlignment="1" applyProtection="1">
      <alignment horizontal="center" vertical="center"/>
      <protection locked="0"/>
    </xf>
    <xf numFmtId="165" fontId="5" fillId="0" borderId="3" xfId="0" applyNumberFormat="1" applyFont="1" applyBorder="1" applyAlignment="1" applyProtection="1">
      <alignment horizontal="left" vertical="top" wrapText="1"/>
      <protection locked="0"/>
    </xf>
    <xf numFmtId="39" fontId="5" fillId="0" borderId="3" xfId="1" applyNumberFormat="1" applyFont="1" applyBorder="1" applyAlignment="1" applyProtection="1">
      <alignment vertical="top" wrapText="1"/>
      <protection locked="0"/>
    </xf>
    <xf numFmtId="166" fontId="6" fillId="0" borderId="0" xfId="0" applyNumberFormat="1" applyFont="1" applyAlignment="1" applyProtection="1">
      <alignment horizontal="right" vertical="top" wrapText="1"/>
      <protection locked="0"/>
    </xf>
    <xf numFmtId="0" fontId="7" fillId="0" borderId="0" xfId="0" applyFont="1"/>
    <xf numFmtId="0" fontId="5" fillId="0" borderId="0" xfId="0" applyFont="1" applyAlignment="1" applyProtection="1">
      <alignment vertical="top" wrapText="1"/>
      <protection locked="0"/>
    </xf>
    <xf numFmtId="39" fontId="5" fillId="0" borderId="3" xfId="1" applyNumberFormat="1" applyFont="1" applyFill="1" applyBorder="1" applyAlignment="1" applyProtection="1">
      <alignment vertical="top" wrapText="1"/>
      <protection locked="0"/>
    </xf>
    <xf numFmtId="39" fontId="5" fillId="0" borderId="7" xfId="1" applyNumberFormat="1" applyFont="1" applyFill="1" applyBorder="1" applyAlignment="1" applyProtection="1">
      <alignment vertical="top" wrapText="1"/>
      <protection locked="0"/>
    </xf>
    <xf numFmtId="0" fontId="5" fillId="4" borderId="3" xfId="0" applyFont="1" applyFill="1" applyBorder="1" applyAlignment="1" applyProtection="1">
      <alignment vertical="top" wrapText="1"/>
      <protection locked="0"/>
    </xf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3">
    <cellStyle name="Moneda" xfId="1" builtinId="4"/>
    <cellStyle name="Normal" xfId="0" builtinId="0"/>
    <cellStyle name="Porcentaje" xfId="2" builtinId="5"/>
  </cellStyles>
  <dxfs count="5">
    <dxf>
      <font>
        <color auto="1"/>
      </font>
      <fill>
        <patternFill>
          <bgColor rgb="FFFF5D5D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color auto="1"/>
      </font>
      <fill>
        <patternFill>
          <bgColor rgb="FFAA72D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F8EF-AF44-485D-BA33-DAAB256E932A}">
  <sheetPr filterMode="1"/>
  <dimension ref="A1:AP67"/>
  <sheetViews>
    <sheetView tabSelected="1" topLeftCell="D1" workbookViewId="0">
      <selection activeCell="F41" sqref="F41"/>
    </sheetView>
  </sheetViews>
  <sheetFormatPr baseColWidth="10" defaultRowHeight="15"/>
  <cols>
    <col min="1" max="1" width="15" customWidth="1"/>
    <col min="2" max="2" width="32.7109375" customWidth="1"/>
    <col min="3" max="3" width="34.85546875" customWidth="1"/>
    <col min="4" max="4" width="24.5703125" customWidth="1"/>
    <col min="5" max="5" width="23.42578125" customWidth="1"/>
  </cols>
  <sheetData>
    <row r="1" spans="1:42" ht="20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1"/>
    </row>
    <row r="2" spans="1:4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3" t="s">
        <v>1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5"/>
      <c r="AC2" s="26" t="s">
        <v>2</v>
      </c>
      <c r="AD2" s="25"/>
      <c r="AE2" s="26" t="s">
        <v>3</v>
      </c>
      <c r="AF2" s="24"/>
      <c r="AG2" s="24"/>
      <c r="AH2" s="24"/>
      <c r="AI2" s="24"/>
      <c r="AJ2" s="24"/>
      <c r="AK2" s="24"/>
      <c r="AL2" s="25"/>
      <c r="AM2" s="3"/>
      <c r="AN2" s="3"/>
      <c r="AO2" s="3"/>
      <c r="AP2" s="3"/>
    </row>
    <row r="3" spans="1:42" s="7" customFormat="1" ht="94.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5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 t="s">
        <v>28</v>
      </c>
      <c r="Z3" s="6" t="s">
        <v>29</v>
      </c>
      <c r="AA3" s="6" t="s">
        <v>30</v>
      </c>
      <c r="AB3" s="6" t="s">
        <v>31</v>
      </c>
      <c r="AC3" s="6" t="s">
        <v>32</v>
      </c>
      <c r="AD3" s="6" t="s">
        <v>33</v>
      </c>
      <c r="AE3" s="6" t="s">
        <v>34</v>
      </c>
      <c r="AF3" s="6" t="s">
        <v>35</v>
      </c>
      <c r="AG3" s="6" t="s">
        <v>36</v>
      </c>
      <c r="AH3" s="6" t="s">
        <v>37</v>
      </c>
      <c r="AI3" s="6" t="s">
        <v>38</v>
      </c>
      <c r="AJ3" s="6" t="s">
        <v>39</v>
      </c>
      <c r="AK3" s="6" t="s">
        <v>40</v>
      </c>
      <c r="AL3" s="6" t="s">
        <v>41</v>
      </c>
      <c r="AM3" s="3" t="s">
        <v>42</v>
      </c>
      <c r="AN3" s="3" t="s">
        <v>43</v>
      </c>
      <c r="AO3" s="3" t="s">
        <v>44</v>
      </c>
      <c r="AP3" s="3" t="s">
        <v>45</v>
      </c>
    </row>
    <row r="4" spans="1:42" s="17" customFormat="1" ht="73.5" hidden="1" customHeight="1">
      <c r="A4" s="8">
        <v>1</v>
      </c>
      <c r="B4" s="9" t="s">
        <v>46</v>
      </c>
      <c r="C4" s="9" t="s">
        <v>47</v>
      </c>
      <c r="D4" s="9" t="s">
        <v>48</v>
      </c>
      <c r="E4" s="10" t="s">
        <v>49</v>
      </c>
      <c r="F4" s="9" t="s">
        <v>50</v>
      </c>
      <c r="G4" s="9" t="s">
        <v>51</v>
      </c>
      <c r="H4" s="9" t="s">
        <v>51</v>
      </c>
      <c r="I4" s="9" t="s">
        <v>52</v>
      </c>
      <c r="J4" s="10" t="s">
        <v>53</v>
      </c>
      <c r="K4" s="9" t="s">
        <v>54</v>
      </c>
      <c r="L4" s="11">
        <v>12</v>
      </c>
      <c r="M4" s="9" t="s">
        <v>55</v>
      </c>
      <c r="N4" s="12">
        <v>3</v>
      </c>
      <c r="O4" s="12">
        <v>3</v>
      </c>
      <c r="P4" s="13">
        <f t="shared" ref="P4:P67" si="0">O4/N4*100</f>
        <v>100</v>
      </c>
      <c r="Q4" s="12">
        <v>3</v>
      </c>
      <c r="R4" s="12">
        <v>0</v>
      </c>
      <c r="S4" s="13">
        <f t="shared" ref="S4:S67" si="1">R4/Q4*100</f>
        <v>0</v>
      </c>
      <c r="T4" s="12">
        <v>3</v>
      </c>
      <c r="U4" s="12">
        <v>0</v>
      </c>
      <c r="V4" s="13">
        <f t="shared" ref="V4:V67" si="2">U4/T4*100</f>
        <v>0</v>
      </c>
      <c r="W4" s="12">
        <v>3</v>
      </c>
      <c r="X4" s="12">
        <v>0</v>
      </c>
      <c r="Y4" s="13">
        <f t="shared" ref="Y4:Y67" si="3">X4/W4*100</f>
        <v>0</v>
      </c>
      <c r="Z4" s="12">
        <f t="shared" ref="Z4:AA19" si="4">N4+Q4+T4+W4</f>
        <v>12</v>
      </c>
      <c r="AA4" s="12">
        <f t="shared" si="4"/>
        <v>3</v>
      </c>
      <c r="AB4" s="13">
        <f t="shared" ref="AB4:AB67" si="5">IF(COUNT(O4,R4,U4,X4)=1,(O4/N4*100),IF(COUNT(O4,R4,U4,X4)=2,((O4+R4)/(N4+Q4)*100),IF(COUNT(O4,R4,U4,X4)=3,((O4+R4+U4)/(N4+Q4+T4)*100),(AA4/Z4*100))))</f>
        <v>25</v>
      </c>
      <c r="AC4" s="14">
        <v>45658</v>
      </c>
      <c r="AD4" s="14">
        <v>46021</v>
      </c>
      <c r="AE4" s="9" t="s">
        <v>56</v>
      </c>
      <c r="AF4" s="9" t="s">
        <v>57</v>
      </c>
      <c r="AG4" s="11" t="s">
        <v>58</v>
      </c>
      <c r="AH4" s="15">
        <v>3045000679</v>
      </c>
      <c r="AI4" s="16">
        <v>3045000679</v>
      </c>
      <c r="AJ4" s="16">
        <v>591439503.58000004</v>
      </c>
      <c r="AK4" s="16">
        <v>591439503.58000004</v>
      </c>
      <c r="AL4" s="16">
        <v>591439503.58000004</v>
      </c>
      <c r="AM4" s="9" t="s">
        <v>59</v>
      </c>
      <c r="AN4" s="9" t="s">
        <v>60</v>
      </c>
      <c r="AO4" s="9" t="s">
        <v>61</v>
      </c>
      <c r="AP4" s="9" t="s">
        <v>62</v>
      </c>
    </row>
    <row r="5" spans="1:42" ht="73.5" hidden="1" customHeight="1">
      <c r="A5" s="8">
        <v>2</v>
      </c>
      <c r="B5" s="9" t="s">
        <v>46</v>
      </c>
      <c r="C5" s="9" t="s">
        <v>47</v>
      </c>
      <c r="D5" s="9" t="s">
        <v>63</v>
      </c>
      <c r="E5" s="10" t="s">
        <v>49</v>
      </c>
      <c r="F5" s="9" t="s">
        <v>50</v>
      </c>
      <c r="G5" s="9" t="s">
        <v>51</v>
      </c>
      <c r="H5" s="9" t="s">
        <v>51</v>
      </c>
      <c r="I5" s="9" t="s">
        <v>52</v>
      </c>
      <c r="J5" s="10" t="s">
        <v>53</v>
      </c>
      <c r="K5" s="9" t="s">
        <v>54</v>
      </c>
      <c r="L5" s="11">
        <v>12</v>
      </c>
      <c r="M5" s="9" t="s">
        <v>55</v>
      </c>
      <c r="N5" s="12">
        <v>3</v>
      </c>
      <c r="O5" s="12">
        <v>3</v>
      </c>
      <c r="P5" s="13">
        <f t="shared" si="0"/>
        <v>100</v>
      </c>
      <c r="Q5" s="12">
        <v>3</v>
      </c>
      <c r="R5" s="12">
        <v>0</v>
      </c>
      <c r="S5" s="13">
        <f t="shared" si="1"/>
        <v>0</v>
      </c>
      <c r="T5" s="12">
        <v>3</v>
      </c>
      <c r="U5" s="12">
        <v>0</v>
      </c>
      <c r="V5" s="13">
        <f t="shared" si="2"/>
        <v>0</v>
      </c>
      <c r="W5" s="12">
        <v>3</v>
      </c>
      <c r="X5" s="12">
        <v>0</v>
      </c>
      <c r="Y5" s="13">
        <f t="shared" si="3"/>
        <v>0</v>
      </c>
      <c r="Z5" s="12">
        <f t="shared" si="4"/>
        <v>12</v>
      </c>
      <c r="AA5" s="12">
        <f t="shared" si="4"/>
        <v>3</v>
      </c>
      <c r="AB5" s="13">
        <f t="shared" si="5"/>
        <v>25</v>
      </c>
      <c r="AC5" s="14">
        <v>45658</v>
      </c>
      <c r="AD5" s="14">
        <v>46021</v>
      </c>
      <c r="AE5" s="9" t="s">
        <v>64</v>
      </c>
      <c r="AF5" s="9" t="s">
        <v>65</v>
      </c>
      <c r="AG5" s="11" t="s">
        <v>66</v>
      </c>
      <c r="AH5" s="15">
        <v>6319964221</v>
      </c>
      <c r="AI5" s="16">
        <v>6319964221</v>
      </c>
      <c r="AJ5" s="16">
        <v>1423582758</v>
      </c>
      <c r="AK5" s="16">
        <v>1423582758</v>
      </c>
      <c r="AL5" s="16">
        <v>1423582758</v>
      </c>
      <c r="AM5" s="9" t="s">
        <v>59</v>
      </c>
      <c r="AN5" s="9" t="s">
        <v>60</v>
      </c>
      <c r="AO5" s="9" t="s">
        <v>61</v>
      </c>
      <c r="AP5" s="9" t="s">
        <v>62</v>
      </c>
    </row>
    <row r="6" spans="1:42" ht="73.5" hidden="1" customHeight="1">
      <c r="A6" s="8">
        <v>3</v>
      </c>
      <c r="B6" s="9" t="s">
        <v>46</v>
      </c>
      <c r="C6" s="9" t="s">
        <v>47</v>
      </c>
      <c r="D6" s="9" t="s">
        <v>48</v>
      </c>
      <c r="E6" s="10" t="s">
        <v>49</v>
      </c>
      <c r="F6" s="9" t="s">
        <v>50</v>
      </c>
      <c r="G6" s="9" t="s">
        <v>51</v>
      </c>
      <c r="H6" s="9" t="s">
        <v>51</v>
      </c>
      <c r="I6" s="9" t="s">
        <v>52</v>
      </c>
      <c r="J6" s="10" t="s">
        <v>53</v>
      </c>
      <c r="K6" s="9" t="s">
        <v>54</v>
      </c>
      <c r="L6" s="11">
        <v>12</v>
      </c>
      <c r="M6" s="9" t="s">
        <v>55</v>
      </c>
      <c r="N6" s="12">
        <v>3</v>
      </c>
      <c r="O6" s="12">
        <v>3</v>
      </c>
      <c r="P6" s="13">
        <f t="shared" si="0"/>
        <v>100</v>
      </c>
      <c r="Q6" s="12">
        <v>3</v>
      </c>
      <c r="R6" s="12">
        <v>0</v>
      </c>
      <c r="S6" s="13">
        <f t="shared" si="1"/>
        <v>0</v>
      </c>
      <c r="T6" s="12">
        <v>3</v>
      </c>
      <c r="U6" s="12">
        <v>0</v>
      </c>
      <c r="V6" s="13">
        <f t="shared" si="2"/>
        <v>0</v>
      </c>
      <c r="W6" s="12">
        <v>3</v>
      </c>
      <c r="X6" s="12">
        <v>0</v>
      </c>
      <c r="Y6" s="13">
        <f t="shared" si="3"/>
        <v>0</v>
      </c>
      <c r="Z6" s="12">
        <f t="shared" si="4"/>
        <v>12</v>
      </c>
      <c r="AA6" s="12">
        <f t="shared" si="4"/>
        <v>3</v>
      </c>
      <c r="AB6" s="13">
        <f t="shared" si="5"/>
        <v>25</v>
      </c>
      <c r="AC6" s="14">
        <v>45658</v>
      </c>
      <c r="AD6" s="14">
        <v>46021</v>
      </c>
      <c r="AE6" s="9" t="s">
        <v>67</v>
      </c>
      <c r="AF6" s="9" t="s">
        <v>68</v>
      </c>
      <c r="AG6" s="11" t="s">
        <v>69</v>
      </c>
      <c r="AH6" s="15">
        <v>404316073</v>
      </c>
      <c r="AI6" s="16">
        <v>404316073</v>
      </c>
      <c r="AJ6" s="16">
        <v>174432381.00999999</v>
      </c>
      <c r="AK6" s="16">
        <v>174432381.00999999</v>
      </c>
      <c r="AL6" s="16">
        <v>174432381.00999999</v>
      </c>
      <c r="AM6" s="9" t="s">
        <v>59</v>
      </c>
      <c r="AN6" s="9" t="s">
        <v>60</v>
      </c>
      <c r="AO6" s="9" t="s">
        <v>61</v>
      </c>
      <c r="AP6" s="9" t="s">
        <v>62</v>
      </c>
    </row>
    <row r="7" spans="1:42" ht="73.5" hidden="1" customHeight="1">
      <c r="A7" s="8">
        <v>4</v>
      </c>
      <c r="B7" s="9" t="s">
        <v>46</v>
      </c>
      <c r="C7" s="9" t="s">
        <v>47</v>
      </c>
      <c r="D7" s="9" t="s">
        <v>48</v>
      </c>
      <c r="E7" s="10" t="s">
        <v>49</v>
      </c>
      <c r="F7" s="9" t="s">
        <v>50</v>
      </c>
      <c r="G7" s="9" t="s">
        <v>51</v>
      </c>
      <c r="H7" s="9" t="s">
        <v>51</v>
      </c>
      <c r="I7" s="9" t="s">
        <v>52</v>
      </c>
      <c r="J7" s="10" t="s">
        <v>53</v>
      </c>
      <c r="K7" s="9" t="s">
        <v>54</v>
      </c>
      <c r="L7" s="11">
        <v>12</v>
      </c>
      <c r="M7" s="9" t="s">
        <v>55</v>
      </c>
      <c r="N7" s="12">
        <v>3</v>
      </c>
      <c r="O7" s="12">
        <v>3</v>
      </c>
      <c r="P7" s="13">
        <f t="shared" si="0"/>
        <v>100</v>
      </c>
      <c r="Q7" s="12">
        <v>3</v>
      </c>
      <c r="R7" s="12">
        <v>0</v>
      </c>
      <c r="S7" s="13">
        <f t="shared" si="1"/>
        <v>0</v>
      </c>
      <c r="T7" s="12">
        <v>3</v>
      </c>
      <c r="U7" s="12">
        <v>0</v>
      </c>
      <c r="V7" s="13">
        <f t="shared" si="2"/>
        <v>0</v>
      </c>
      <c r="W7" s="12">
        <v>3</v>
      </c>
      <c r="X7" s="12">
        <v>0</v>
      </c>
      <c r="Y7" s="13">
        <f t="shared" si="3"/>
        <v>0</v>
      </c>
      <c r="Z7" s="12">
        <f t="shared" si="4"/>
        <v>12</v>
      </c>
      <c r="AA7" s="12">
        <f t="shared" si="4"/>
        <v>3</v>
      </c>
      <c r="AB7" s="13">
        <f t="shared" si="5"/>
        <v>25</v>
      </c>
      <c r="AC7" s="14">
        <v>45658</v>
      </c>
      <c r="AD7" s="14">
        <v>46021</v>
      </c>
      <c r="AE7" s="9" t="s">
        <v>70</v>
      </c>
      <c r="AF7" s="9" t="s">
        <v>71</v>
      </c>
      <c r="AG7" s="11" t="s">
        <v>72</v>
      </c>
      <c r="AH7" s="15">
        <v>4840672960</v>
      </c>
      <c r="AI7" s="16">
        <v>4840672960</v>
      </c>
      <c r="AJ7" s="16">
        <v>1521812344.46</v>
      </c>
      <c r="AK7" s="16">
        <v>1521812344.46</v>
      </c>
      <c r="AL7" s="16">
        <v>1521812344.46</v>
      </c>
      <c r="AM7" s="9" t="s">
        <v>59</v>
      </c>
      <c r="AN7" s="9" t="s">
        <v>60</v>
      </c>
      <c r="AO7" s="9" t="s">
        <v>61</v>
      </c>
      <c r="AP7" s="9" t="s">
        <v>62</v>
      </c>
    </row>
    <row r="8" spans="1:42" ht="73.5" hidden="1" customHeight="1">
      <c r="A8" s="8">
        <v>5</v>
      </c>
      <c r="B8" s="9" t="s">
        <v>46</v>
      </c>
      <c r="C8" s="9" t="s">
        <v>47</v>
      </c>
      <c r="D8" s="9" t="s">
        <v>48</v>
      </c>
      <c r="E8" s="10" t="s">
        <v>49</v>
      </c>
      <c r="F8" s="9" t="s">
        <v>50</v>
      </c>
      <c r="G8" s="9" t="s">
        <v>51</v>
      </c>
      <c r="H8" s="9" t="s">
        <v>51</v>
      </c>
      <c r="I8" s="9" t="s">
        <v>73</v>
      </c>
      <c r="J8" s="10" t="s">
        <v>53</v>
      </c>
      <c r="K8" s="9" t="s">
        <v>74</v>
      </c>
      <c r="L8" s="11">
        <v>10</v>
      </c>
      <c r="M8" s="9" t="s">
        <v>55</v>
      </c>
      <c r="N8" s="12">
        <v>1</v>
      </c>
      <c r="O8" s="12">
        <v>1</v>
      </c>
      <c r="P8" s="13">
        <f t="shared" si="0"/>
        <v>100</v>
      </c>
      <c r="Q8" s="12">
        <v>3</v>
      </c>
      <c r="R8" s="12">
        <v>0</v>
      </c>
      <c r="S8" s="13">
        <f t="shared" si="1"/>
        <v>0</v>
      </c>
      <c r="T8" s="12">
        <v>3</v>
      </c>
      <c r="U8" s="12">
        <v>0</v>
      </c>
      <c r="V8" s="13">
        <f t="shared" si="2"/>
        <v>0</v>
      </c>
      <c r="W8" s="12">
        <v>3</v>
      </c>
      <c r="X8" s="12">
        <v>0</v>
      </c>
      <c r="Y8" s="13">
        <f t="shared" si="3"/>
        <v>0</v>
      </c>
      <c r="Z8" s="12">
        <f t="shared" si="4"/>
        <v>10</v>
      </c>
      <c r="AA8" s="12">
        <f t="shared" si="4"/>
        <v>1</v>
      </c>
      <c r="AB8" s="13">
        <f t="shared" si="5"/>
        <v>10</v>
      </c>
      <c r="AC8" s="14">
        <v>45717</v>
      </c>
      <c r="AD8" s="14">
        <v>46022</v>
      </c>
      <c r="AE8" s="9" t="s">
        <v>75</v>
      </c>
      <c r="AF8" s="9" t="s">
        <v>76</v>
      </c>
      <c r="AG8" s="11" t="s">
        <v>77</v>
      </c>
      <c r="AH8" s="15">
        <v>57960000</v>
      </c>
      <c r="AI8" s="16">
        <v>57960000</v>
      </c>
      <c r="AJ8" s="16">
        <v>57332334</v>
      </c>
      <c r="AK8" s="16">
        <v>0</v>
      </c>
      <c r="AL8" s="16">
        <v>0</v>
      </c>
      <c r="AM8" s="9" t="s">
        <v>59</v>
      </c>
      <c r="AN8" s="9" t="s">
        <v>78</v>
      </c>
      <c r="AO8" s="9" t="s">
        <v>61</v>
      </c>
      <c r="AP8" s="9" t="s">
        <v>62</v>
      </c>
    </row>
    <row r="9" spans="1:42" ht="73.5" hidden="1" customHeight="1">
      <c r="A9" s="8">
        <v>6</v>
      </c>
      <c r="B9" s="9" t="s">
        <v>46</v>
      </c>
      <c r="C9" s="9" t="s">
        <v>47</v>
      </c>
      <c r="D9" s="9" t="s">
        <v>48</v>
      </c>
      <c r="E9" s="10" t="s">
        <v>49</v>
      </c>
      <c r="F9" s="9" t="s">
        <v>50</v>
      </c>
      <c r="G9" s="9" t="s">
        <v>51</v>
      </c>
      <c r="H9" s="9" t="s">
        <v>51</v>
      </c>
      <c r="I9" s="9" t="s">
        <v>73</v>
      </c>
      <c r="J9" s="10" t="s">
        <v>53</v>
      </c>
      <c r="K9" s="9" t="s">
        <v>74</v>
      </c>
      <c r="L9" s="11">
        <v>10</v>
      </c>
      <c r="M9" s="9" t="s">
        <v>55</v>
      </c>
      <c r="N9" s="12">
        <v>1</v>
      </c>
      <c r="O9" s="12">
        <v>1</v>
      </c>
      <c r="P9" s="13">
        <f t="shared" si="0"/>
        <v>100</v>
      </c>
      <c r="Q9" s="12">
        <v>3</v>
      </c>
      <c r="R9" s="12">
        <v>0</v>
      </c>
      <c r="S9" s="13">
        <f t="shared" si="1"/>
        <v>0</v>
      </c>
      <c r="T9" s="12">
        <v>3</v>
      </c>
      <c r="U9" s="12">
        <v>0</v>
      </c>
      <c r="V9" s="13">
        <f t="shared" si="2"/>
        <v>0</v>
      </c>
      <c r="W9" s="12">
        <v>3</v>
      </c>
      <c r="X9" s="12">
        <v>0</v>
      </c>
      <c r="Y9" s="13">
        <f t="shared" si="3"/>
        <v>0</v>
      </c>
      <c r="Z9" s="12">
        <f t="shared" si="4"/>
        <v>10</v>
      </c>
      <c r="AA9" s="12">
        <f t="shared" si="4"/>
        <v>1</v>
      </c>
      <c r="AB9" s="13">
        <f t="shared" si="5"/>
        <v>10</v>
      </c>
      <c r="AC9" s="14">
        <v>45717</v>
      </c>
      <c r="AD9" s="14">
        <v>46022</v>
      </c>
      <c r="AE9" s="9" t="s">
        <v>79</v>
      </c>
      <c r="AF9" s="9" t="s">
        <v>68</v>
      </c>
      <c r="AG9" s="11" t="s">
        <v>69</v>
      </c>
      <c r="AH9" s="15">
        <v>81349755</v>
      </c>
      <c r="AI9" s="16">
        <v>81349755</v>
      </c>
      <c r="AJ9" s="16">
        <v>52080000</v>
      </c>
      <c r="AK9" s="16">
        <v>0</v>
      </c>
      <c r="AL9" s="16">
        <v>0</v>
      </c>
      <c r="AM9" s="9" t="s">
        <v>59</v>
      </c>
      <c r="AN9" s="9" t="s">
        <v>78</v>
      </c>
      <c r="AO9" s="9" t="s">
        <v>61</v>
      </c>
      <c r="AP9" s="9" t="s">
        <v>62</v>
      </c>
    </row>
    <row r="10" spans="1:42" ht="73.5" hidden="1" customHeight="1">
      <c r="A10" s="8">
        <v>7</v>
      </c>
      <c r="B10" s="9" t="s">
        <v>46</v>
      </c>
      <c r="C10" s="9" t="s">
        <v>47</v>
      </c>
      <c r="D10" s="9" t="s">
        <v>48</v>
      </c>
      <c r="E10" s="10" t="s">
        <v>49</v>
      </c>
      <c r="F10" s="9" t="s">
        <v>50</v>
      </c>
      <c r="G10" s="9" t="s">
        <v>51</v>
      </c>
      <c r="H10" s="9" t="s">
        <v>51</v>
      </c>
      <c r="I10" s="9" t="s">
        <v>73</v>
      </c>
      <c r="J10" s="10" t="s">
        <v>53</v>
      </c>
      <c r="K10" s="9" t="s">
        <v>74</v>
      </c>
      <c r="L10" s="11">
        <v>10</v>
      </c>
      <c r="M10" s="9" t="s">
        <v>55</v>
      </c>
      <c r="N10" s="12">
        <v>1</v>
      </c>
      <c r="O10" s="12">
        <v>1</v>
      </c>
      <c r="P10" s="13">
        <f t="shared" si="0"/>
        <v>100</v>
      </c>
      <c r="Q10" s="12">
        <v>3</v>
      </c>
      <c r="R10" s="12">
        <v>0</v>
      </c>
      <c r="S10" s="13">
        <f t="shared" si="1"/>
        <v>0</v>
      </c>
      <c r="T10" s="12">
        <v>3</v>
      </c>
      <c r="U10" s="12">
        <v>0</v>
      </c>
      <c r="V10" s="13">
        <f t="shared" si="2"/>
        <v>0</v>
      </c>
      <c r="W10" s="12">
        <v>3</v>
      </c>
      <c r="X10" s="12">
        <v>0</v>
      </c>
      <c r="Y10" s="13">
        <f t="shared" si="3"/>
        <v>0</v>
      </c>
      <c r="Z10" s="12">
        <f t="shared" si="4"/>
        <v>10</v>
      </c>
      <c r="AA10" s="12">
        <f t="shared" si="4"/>
        <v>1</v>
      </c>
      <c r="AB10" s="13">
        <f t="shared" si="5"/>
        <v>10</v>
      </c>
      <c r="AC10" s="14">
        <v>45717</v>
      </c>
      <c r="AD10" s="14">
        <v>46022</v>
      </c>
      <c r="AE10" s="9" t="s">
        <v>75</v>
      </c>
      <c r="AF10" s="9" t="s">
        <v>80</v>
      </c>
      <c r="AG10" s="11" t="s">
        <v>81</v>
      </c>
      <c r="AH10" s="15">
        <v>46031507</v>
      </c>
      <c r="AI10" s="16">
        <v>46031507</v>
      </c>
      <c r="AJ10" s="16">
        <v>0</v>
      </c>
      <c r="AK10" s="16">
        <v>0</v>
      </c>
      <c r="AL10" s="16">
        <v>0</v>
      </c>
      <c r="AM10" s="9" t="s">
        <v>59</v>
      </c>
      <c r="AN10" s="9" t="s">
        <v>82</v>
      </c>
      <c r="AO10" s="9" t="s">
        <v>61</v>
      </c>
      <c r="AP10" s="9" t="s">
        <v>62</v>
      </c>
    </row>
    <row r="11" spans="1:42" ht="73.5" hidden="1" customHeight="1">
      <c r="A11" s="8">
        <v>8</v>
      </c>
      <c r="B11" s="9" t="s">
        <v>46</v>
      </c>
      <c r="C11" s="9" t="s">
        <v>47</v>
      </c>
      <c r="D11" s="9" t="s">
        <v>48</v>
      </c>
      <c r="E11" s="10" t="s">
        <v>49</v>
      </c>
      <c r="F11" s="9" t="s">
        <v>50</v>
      </c>
      <c r="G11" s="9" t="s">
        <v>51</v>
      </c>
      <c r="H11" s="9" t="s">
        <v>51</v>
      </c>
      <c r="I11" s="9" t="s">
        <v>73</v>
      </c>
      <c r="J11" s="10" t="s">
        <v>53</v>
      </c>
      <c r="K11" s="9" t="s">
        <v>74</v>
      </c>
      <c r="L11" s="11">
        <v>10</v>
      </c>
      <c r="M11" s="9" t="s">
        <v>55</v>
      </c>
      <c r="N11" s="12">
        <v>1</v>
      </c>
      <c r="O11" s="12">
        <v>1</v>
      </c>
      <c r="P11" s="13">
        <f t="shared" si="0"/>
        <v>100</v>
      </c>
      <c r="Q11" s="12">
        <v>3</v>
      </c>
      <c r="R11" s="12">
        <v>0</v>
      </c>
      <c r="S11" s="13">
        <f t="shared" si="1"/>
        <v>0</v>
      </c>
      <c r="T11" s="12">
        <v>3</v>
      </c>
      <c r="U11" s="12">
        <v>0</v>
      </c>
      <c r="V11" s="13">
        <f t="shared" si="2"/>
        <v>0</v>
      </c>
      <c r="W11" s="12">
        <v>3</v>
      </c>
      <c r="X11" s="12">
        <v>0</v>
      </c>
      <c r="Y11" s="13">
        <f t="shared" si="3"/>
        <v>0</v>
      </c>
      <c r="Z11" s="12">
        <f t="shared" si="4"/>
        <v>10</v>
      </c>
      <c r="AA11" s="12">
        <f t="shared" si="4"/>
        <v>1</v>
      </c>
      <c r="AB11" s="13">
        <f t="shared" si="5"/>
        <v>10</v>
      </c>
      <c r="AC11" s="14">
        <v>45717</v>
      </c>
      <c r="AD11" s="14">
        <v>46022</v>
      </c>
      <c r="AE11" s="9" t="s">
        <v>75</v>
      </c>
      <c r="AF11" s="9" t="s">
        <v>83</v>
      </c>
      <c r="AG11" s="11" t="s">
        <v>84</v>
      </c>
      <c r="AH11" s="15">
        <v>500000</v>
      </c>
      <c r="AI11" s="16">
        <v>500000</v>
      </c>
      <c r="AJ11" s="16">
        <v>500000</v>
      </c>
      <c r="AK11" s="16">
        <v>0</v>
      </c>
      <c r="AL11" s="16">
        <v>0</v>
      </c>
      <c r="AM11" s="9" t="s">
        <v>59</v>
      </c>
      <c r="AN11" s="9" t="s">
        <v>78</v>
      </c>
      <c r="AO11" s="9" t="s">
        <v>61</v>
      </c>
      <c r="AP11" s="9" t="s">
        <v>62</v>
      </c>
    </row>
    <row r="12" spans="1:42" ht="73.5" hidden="1" customHeight="1">
      <c r="A12" s="8">
        <v>9</v>
      </c>
      <c r="B12" s="9" t="s">
        <v>46</v>
      </c>
      <c r="C12" s="9" t="s">
        <v>47</v>
      </c>
      <c r="D12" s="9" t="s">
        <v>48</v>
      </c>
      <c r="E12" s="10" t="s">
        <v>49</v>
      </c>
      <c r="F12" s="9" t="s">
        <v>50</v>
      </c>
      <c r="G12" s="9" t="s">
        <v>51</v>
      </c>
      <c r="H12" s="9" t="s">
        <v>51</v>
      </c>
      <c r="I12" s="9" t="s">
        <v>73</v>
      </c>
      <c r="J12" s="10" t="s">
        <v>53</v>
      </c>
      <c r="K12" s="9" t="s">
        <v>74</v>
      </c>
      <c r="L12" s="11">
        <v>10</v>
      </c>
      <c r="M12" s="9" t="s">
        <v>55</v>
      </c>
      <c r="N12" s="12">
        <v>1</v>
      </c>
      <c r="O12" s="12">
        <v>1</v>
      </c>
      <c r="P12" s="13">
        <f t="shared" si="0"/>
        <v>100</v>
      </c>
      <c r="Q12" s="12">
        <v>3</v>
      </c>
      <c r="R12" s="12">
        <v>0</v>
      </c>
      <c r="S12" s="13">
        <f t="shared" si="1"/>
        <v>0</v>
      </c>
      <c r="T12" s="12">
        <v>3</v>
      </c>
      <c r="U12" s="12">
        <v>0</v>
      </c>
      <c r="V12" s="13">
        <f t="shared" si="2"/>
        <v>0</v>
      </c>
      <c r="W12" s="12">
        <v>3</v>
      </c>
      <c r="X12" s="12">
        <v>0</v>
      </c>
      <c r="Y12" s="13">
        <f t="shared" si="3"/>
        <v>0</v>
      </c>
      <c r="Z12" s="12">
        <f t="shared" si="4"/>
        <v>10</v>
      </c>
      <c r="AA12" s="12">
        <f t="shared" si="4"/>
        <v>1</v>
      </c>
      <c r="AB12" s="13">
        <f t="shared" si="5"/>
        <v>10</v>
      </c>
      <c r="AC12" s="14">
        <v>45717</v>
      </c>
      <c r="AD12" s="14">
        <v>46022</v>
      </c>
      <c r="AE12" s="9" t="s">
        <v>75</v>
      </c>
      <c r="AF12" s="9" t="s">
        <v>83</v>
      </c>
      <c r="AG12" s="11" t="s">
        <v>84</v>
      </c>
      <c r="AH12" s="15">
        <v>500000</v>
      </c>
      <c r="AI12" s="16">
        <v>500000</v>
      </c>
      <c r="AJ12" s="16">
        <v>500000</v>
      </c>
      <c r="AK12" s="16">
        <v>0</v>
      </c>
      <c r="AL12" s="16">
        <v>0</v>
      </c>
      <c r="AM12" s="9" t="s">
        <v>59</v>
      </c>
      <c r="AN12" s="9" t="s">
        <v>78</v>
      </c>
      <c r="AO12" s="9" t="s">
        <v>61</v>
      </c>
      <c r="AP12" s="9" t="s">
        <v>62</v>
      </c>
    </row>
    <row r="13" spans="1:42" ht="73.5" hidden="1" customHeight="1">
      <c r="A13" s="8">
        <v>10</v>
      </c>
      <c r="B13" s="9" t="s">
        <v>46</v>
      </c>
      <c r="C13" s="9" t="s">
        <v>47</v>
      </c>
      <c r="D13" s="9" t="s">
        <v>48</v>
      </c>
      <c r="E13" s="10" t="s">
        <v>49</v>
      </c>
      <c r="F13" s="9" t="s">
        <v>50</v>
      </c>
      <c r="G13" s="9" t="s">
        <v>51</v>
      </c>
      <c r="H13" s="9" t="s">
        <v>51</v>
      </c>
      <c r="I13" s="9" t="s">
        <v>73</v>
      </c>
      <c r="J13" s="10" t="s">
        <v>53</v>
      </c>
      <c r="K13" s="9" t="s">
        <v>74</v>
      </c>
      <c r="L13" s="11">
        <v>10</v>
      </c>
      <c r="M13" s="9" t="s">
        <v>55</v>
      </c>
      <c r="N13" s="12">
        <v>1</v>
      </c>
      <c r="O13" s="12">
        <v>1</v>
      </c>
      <c r="P13" s="13">
        <f t="shared" si="0"/>
        <v>100</v>
      </c>
      <c r="Q13" s="12">
        <v>3</v>
      </c>
      <c r="R13" s="12">
        <v>0</v>
      </c>
      <c r="S13" s="13">
        <f t="shared" si="1"/>
        <v>0</v>
      </c>
      <c r="T13" s="12">
        <v>3</v>
      </c>
      <c r="U13" s="12">
        <v>0</v>
      </c>
      <c r="V13" s="13">
        <f t="shared" si="2"/>
        <v>0</v>
      </c>
      <c r="W13" s="12">
        <v>3</v>
      </c>
      <c r="X13" s="12">
        <v>0</v>
      </c>
      <c r="Y13" s="13">
        <f t="shared" si="3"/>
        <v>0</v>
      </c>
      <c r="Z13" s="12">
        <f t="shared" si="4"/>
        <v>10</v>
      </c>
      <c r="AA13" s="12">
        <f t="shared" si="4"/>
        <v>1</v>
      </c>
      <c r="AB13" s="13">
        <f t="shared" si="5"/>
        <v>10</v>
      </c>
      <c r="AC13" s="14">
        <v>45717</v>
      </c>
      <c r="AD13" s="14">
        <v>46022</v>
      </c>
      <c r="AE13" s="9" t="s">
        <v>75</v>
      </c>
      <c r="AF13" s="9" t="s">
        <v>85</v>
      </c>
      <c r="AG13" s="11" t="s">
        <v>86</v>
      </c>
      <c r="AH13" s="15">
        <v>8884377</v>
      </c>
      <c r="AI13" s="16">
        <v>8884377</v>
      </c>
      <c r="AJ13" s="16">
        <v>0</v>
      </c>
      <c r="AK13" s="16">
        <v>0</v>
      </c>
      <c r="AL13" s="16">
        <v>0</v>
      </c>
      <c r="AM13" s="9" t="s">
        <v>59</v>
      </c>
      <c r="AN13" s="9" t="s">
        <v>78</v>
      </c>
      <c r="AO13" s="9" t="s">
        <v>61</v>
      </c>
      <c r="AP13" s="9" t="s">
        <v>62</v>
      </c>
    </row>
    <row r="14" spans="1:42" ht="73.5" hidden="1" customHeight="1">
      <c r="A14" s="8">
        <v>11</v>
      </c>
      <c r="B14" s="9" t="s">
        <v>46</v>
      </c>
      <c r="C14" s="9" t="s">
        <v>47</v>
      </c>
      <c r="D14" s="9" t="s">
        <v>48</v>
      </c>
      <c r="E14" s="10" t="s">
        <v>49</v>
      </c>
      <c r="F14" s="9" t="s">
        <v>50</v>
      </c>
      <c r="G14" s="9" t="s">
        <v>51</v>
      </c>
      <c r="H14" s="9" t="s">
        <v>51</v>
      </c>
      <c r="I14" s="9" t="s">
        <v>73</v>
      </c>
      <c r="J14" s="10" t="s">
        <v>53</v>
      </c>
      <c r="K14" s="9" t="s">
        <v>74</v>
      </c>
      <c r="L14" s="11">
        <v>10</v>
      </c>
      <c r="M14" s="9" t="s">
        <v>55</v>
      </c>
      <c r="N14" s="12">
        <v>1</v>
      </c>
      <c r="O14" s="12">
        <v>1</v>
      </c>
      <c r="P14" s="13">
        <f t="shared" si="0"/>
        <v>100</v>
      </c>
      <c r="Q14" s="12">
        <v>3</v>
      </c>
      <c r="R14" s="12">
        <v>0</v>
      </c>
      <c r="S14" s="13">
        <f t="shared" si="1"/>
        <v>0</v>
      </c>
      <c r="T14" s="12">
        <v>3</v>
      </c>
      <c r="U14" s="12">
        <v>0</v>
      </c>
      <c r="V14" s="13">
        <f t="shared" si="2"/>
        <v>0</v>
      </c>
      <c r="W14" s="12">
        <v>3</v>
      </c>
      <c r="X14" s="12">
        <v>0</v>
      </c>
      <c r="Y14" s="13">
        <f t="shared" si="3"/>
        <v>0</v>
      </c>
      <c r="Z14" s="12">
        <f t="shared" si="4"/>
        <v>10</v>
      </c>
      <c r="AA14" s="12">
        <f t="shared" si="4"/>
        <v>1</v>
      </c>
      <c r="AB14" s="13">
        <f t="shared" si="5"/>
        <v>10</v>
      </c>
      <c r="AC14" s="14">
        <v>45717</v>
      </c>
      <c r="AD14" s="14">
        <v>46022</v>
      </c>
      <c r="AE14" s="9" t="s">
        <v>75</v>
      </c>
      <c r="AF14" s="9" t="s">
        <v>87</v>
      </c>
      <c r="AG14" s="11" t="s">
        <v>88</v>
      </c>
      <c r="AH14" s="15">
        <v>13384517</v>
      </c>
      <c r="AI14" s="16">
        <v>13384517</v>
      </c>
      <c r="AJ14" s="16">
        <v>0</v>
      </c>
      <c r="AK14" s="16">
        <v>0</v>
      </c>
      <c r="AL14" s="16">
        <v>0</v>
      </c>
      <c r="AM14" s="9" t="s">
        <v>59</v>
      </c>
      <c r="AN14" s="9" t="s">
        <v>78</v>
      </c>
      <c r="AO14" s="9" t="s">
        <v>61</v>
      </c>
      <c r="AP14" s="9" t="s">
        <v>62</v>
      </c>
    </row>
    <row r="15" spans="1:42" ht="73.5" hidden="1" customHeight="1">
      <c r="A15" s="8">
        <v>12</v>
      </c>
      <c r="B15" s="9" t="s">
        <v>46</v>
      </c>
      <c r="C15" s="9" t="s">
        <v>47</v>
      </c>
      <c r="D15" s="9" t="s">
        <v>48</v>
      </c>
      <c r="E15" s="10" t="s">
        <v>49</v>
      </c>
      <c r="F15" s="9" t="s">
        <v>50</v>
      </c>
      <c r="G15" s="9" t="s">
        <v>51</v>
      </c>
      <c r="H15" s="9" t="s">
        <v>51</v>
      </c>
      <c r="I15" s="9" t="s">
        <v>73</v>
      </c>
      <c r="J15" s="10" t="s">
        <v>53</v>
      </c>
      <c r="K15" s="9" t="s">
        <v>74</v>
      </c>
      <c r="L15" s="11">
        <v>10</v>
      </c>
      <c r="M15" s="9" t="s">
        <v>55</v>
      </c>
      <c r="N15" s="12">
        <v>1</v>
      </c>
      <c r="O15" s="12">
        <v>1</v>
      </c>
      <c r="P15" s="13">
        <f t="shared" si="0"/>
        <v>100</v>
      </c>
      <c r="Q15" s="12">
        <v>3</v>
      </c>
      <c r="R15" s="12">
        <v>0</v>
      </c>
      <c r="S15" s="13">
        <f t="shared" si="1"/>
        <v>0</v>
      </c>
      <c r="T15" s="12">
        <v>3</v>
      </c>
      <c r="U15" s="12">
        <v>0</v>
      </c>
      <c r="V15" s="13">
        <f t="shared" si="2"/>
        <v>0</v>
      </c>
      <c r="W15" s="12">
        <v>3</v>
      </c>
      <c r="X15" s="12">
        <v>0</v>
      </c>
      <c r="Y15" s="13">
        <f t="shared" si="3"/>
        <v>0</v>
      </c>
      <c r="Z15" s="12">
        <f t="shared" si="4"/>
        <v>10</v>
      </c>
      <c r="AA15" s="12">
        <f t="shared" si="4"/>
        <v>1</v>
      </c>
      <c r="AB15" s="13">
        <f t="shared" si="5"/>
        <v>10</v>
      </c>
      <c r="AC15" s="14">
        <v>45717</v>
      </c>
      <c r="AD15" s="14">
        <v>46022</v>
      </c>
      <c r="AE15" s="9" t="s">
        <v>75</v>
      </c>
      <c r="AF15" s="9" t="s">
        <v>89</v>
      </c>
      <c r="AG15" s="11" t="s">
        <v>90</v>
      </c>
      <c r="AH15" s="15">
        <v>47731106</v>
      </c>
      <c r="AI15" s="16">
        <v>47731106</v>
      </c>
      <c r="AJ15" s="16">
        <v>401290</v>
      </c>
      <c r="AK15" s="16">
        <v>0</v>
      </c>
      <c r="AL15" s="16">
        <v>0</v>
      </c>
      <c r="AM15" s="9" t="s">
        <v>59</v>
      </c>
      <c r="AN15" s="9" t="s">
        <v>78</v>
      </c>
      <c r="AO15" s="9" t="s">
        <v>61</v>
      </c>
      <c r="AP15" s="9" t="s">
        <v>62</v>
      </c>
    </row>
    <row r="16" spans="1:42" ht="73.5" hidden="1" customHeight="1">
      <c r="A16" s="8">
        <v>13</v>
      </c>
      <c r="B16" s="9" t="s">
        <v>46</v>
      </c>
      <c r="C16" s="9" t="s">
        <v>47</v>
      </c>
      <c r="D16" s="9" t="s">
        <v>91</v>
      </c>
      <c r="E16" s="10" t="s">
        <v>92</v>
      </c>
      <c r="F16" s="9" t="s">
        <v>50</v>
      </c>
      <c r="G16" s="9" t="s">
        <v>93</v>
      </c>
      <c r="H16" s="9" t="s">
        <v>93</v>
      </c>
      <c r="I16" s="9" t="s">
        <v>94</v>
      </c>
      <c r="J16" s="10" t="s">
        <v>53</v>
      </c>
      <c r="K16" s="9" t="s">
        <v>95</v>
      </c>
      <c r="L16" s="11">
        <v>10</v>
      </c>
      <c r="M16" s="9" t="s">
        <v>55</v>
      </c>
      <c r="N16" s="12">
        <v>1</v>
      </c>
      <c r="O16" s="12">
        <v>1</v>
      </c>
      <c r="P16" s="13">
        <f t="shared" si="0"/>
        <v>100</v>
      </c>
      <c r="Q16" s="12">
        <v>3</v>
      </c>
      <c r="R16" s="12">
        <v>0</v>
      </c>
      <c r="S16" s="13">
        <f t="shared" si="1"/>
        <v>0</v>
      </c>
      <c r="T16" s="12">
        <v>3</v>
      </c>
      <c r="U16" s="12">
        <v>0</v>
      </c>
      <c r="V16" s="13">
        <f t="shared" si="2"/>
        <v>0</v>
      </c>
      <c r="W16" s="12">
        <v>3</v>
      </c>
      <c r="X16" s="12">
        <v>0</v>
      </c>
      <c r="Y16" s="13">
        <f t="shared" si="3"/>
        <v>0</v>
      </c>
      <c r="Z16" s="12">
        <f t="shared" si="4"/>
        <v>10</v>
      </c>
      <c r="AA16" s="12">
        <f t="shared" si="4"/>
        <v>1</v>
      </c>
      <c r="AB16" s="13">
        <f t="shared" si="5"/>
        <v>10</v>
      </c>
      <c r="AC16" s="14">
        <v>45717</v>
      </c>
      <c r="AD16" s="14">
        <v>46022</v>
      </c>
      <c r="AE16" s="9" t="s">
        <v>96</v>
      </c>
      <c r="AF16" s="9" t="s">
        <v>76</v>
      </c>
      <c r="AG16" s="11" t="s">
        <v>77</v>
      </c>
      <c r="AH16" s="15">
        <v>300000000</v>
      </c>
      <c r="AI16" s="16">
        <v>375098080</v>
      </c>
      <c r="AJ16" s="16">
        <v>198321794</v>
      </c>
      <c r="AK16" s="16">
        <v>5100000</v>
      </c>
      <c r="AL16" s="16">
        <v>5100000</v>
      </c>
      <c r="AM16" s="9" t="s">
        <v>59</v>
      </c>
      <c r="AN16" s="9" t="s">
        <v>97</v>
      </c>
      <c r="AO16" s="9" t="s">
        <v>61</v>
      </c>
      <c r="AP16" s="9" t="s">
        <v>62</v>
      </c>
    </row>
    <row r="17" spans="1:42" ht="73.5" hidden="1" customHeight="1">
      <c r="A17" s="8">
        <v>14</v>
      </c>
      <c r="B17" s="9" t="s">
        <v>46</v>
      </c>
      <c r="C17" s="9" t="s">
        <v>98</v>
      </c>
      <c r="D17" s="9" t="s">
        <v>99</v>
      </c>
      <c r="E17" s="10" t="s">
        <v>100</v>
      </c>
      <c r="F17" s="9" t="s">
        <v>50</v>
      </c>
      <c r="G17" s="9" t="s">
        <v>101</v>
      </c>
      <c r="H17" s="9" t="s">
        <v>101</v>
      </c>
      <c r="I17" s="9" t="s">
        <v>102</v>
      </c>
      <c r="J17" s="10" t="s">
        <v>53</v>
      </c>
      <c r="K17" s="9" t="s">
        <v>103</v>
      </c>
      <c r="L17" s="11">
        <v>10</v>
      </c>
      <c r="M17" s="9" t="s">
        <v>55</v>
      </c>
      <c r="N17" s="12">
        <v>1</v>
      </c>
      <c r="O17" s="12">
        <v>1</v>
      </c>
      <c r="P17" s="13">
        <f t="shared" si="0"/>
        <v>100</v>
      </c>
      <c r="Q17" s="12">
        <v>3</v>
      </c>
      <c r="R17" s="12">
        <v>0</v>
      </c>
      <c r="S17" s="13">
        <f t="shared" si="1"/>
        <v>0</v>
      </c>
      <c r="T17" s="12">
        <v>3</v>
      </c>
      <c r="U17" s="12">
        <v>0</v>
      </c>
      <c r="V17" s="13">
        <f t="shared" si="2"/>
        <v>0</v>
      </c>
      <c r="W17" s="12">
        <v>3</v>
      </c>
      <c r="X17" s="12">
        <v>0</v>
      </c>
      <c r="Y17" s="13">
        <f t="shared" si="3"/>
        <v>0</v>
      </c>
      <c r="Z17" s="12">
        <f t="shared" si="4"/>
        <v>10</v>
      </c>
      <c r="AA17" s="12">
        <f t="shared" si="4"/>
        <v>1</v>
      </c>
      <c r="AB17" s="13">
        <f t="shared" si="5"/>
        <v>10</v>
      </c>
      <c r="AC17" s="14">
        <v>45717</v>
      </c>
      <c r="AD17" s="14">
        <v>46022</v>
      </c>
      <c r="AE17" s="9" t="s">
        <v>104</v>
      </c>
      <c r="AF17" s="9" t="s">
        <v>85</v>
      </c>
      <c r="AG17" s="11" t="s">
        <v>86</v>
      </c>
      <c r="AH17" s="15">
        <v>842255244</v>
      </c>
      <c r="AI17" s="16">
        <v>842255244</v>
      </c>
      <c r="AJ17" s="16">
        <v>0</v>
      </c>
      <c r="AK17" s="16">
        <v>0</v>
      </c>
      <c r="AL17" s="16">
        <v>0</v>
      </c>
      <c r="AM17" s="9" t="s">
        <v>59</v>
      </c>
      <c r="AN17" s="9" t="s">
        <v>105</v>
      </c>
      <c r="AO17" s="9" t="s">
        <v>61</v>
      </c>
      <c r="AP17" s="9" t="s">
        <v>62</v>
      </c>
    </row>
    <row r="18" spans="1:42" ht="73.5" hidden="1" customHeight="1">
      <c r="A18" s="8">
        <v>15</v>
      </c>
      <c r="B18" s="9" t="s">
        <v>46</v>
      </c>
      <c r="C18" s="9" t="s">
        <v>98</v>
      </c>
      <c r="D18" s="9" t="s">
        <v>99</v>
      </c>
      <c r="E18" s="10" t="s">
        <v>100</v>
      </c>
      <c r="F18" s="9" t="s">
        <v>50</v>
      </c>
      <c r="G18" s="9" t="s">
        <v>101</v>
      </c>
      <c r="H18" s="9" t="s">
        <v>101</v>
      </c>
      <c r="I18" s="9" t="s">
        <v>102</v>
      </c>
      <c r="J18" s="10" t="s">
        <v>53</v>
      </c>
      <c r="K18" s="9" t="s">
        <v>103</v>
      </c>
      <c r="L18" s="11">
        <v>10</v>
      </c>
      <c r="M18" s="9" t="s">
        <v>55</v>
      </c>
      <c r="N18" s="12">
        <v>1</v>
      </c>
      <c r="O18" s="12">
        <v>1</v>
      </c>
      <c r="P18" s="13">
        <f t="shared" si="0"/>
        <v>100</v>
      </c>
      <c r="Q18" s="12">
        <v>3</v>
      </c>
      <c r="R18" s="12">
        <v>0</v>
      </c>
      <c r="S18" s="13">
        <f t="shared" si="1"/>
        <v>0</v>
      </c>
      <c r="T18" s="12">
        <v>3</v>
      </c>
      <c r="U18" s="12">
        <v>0</v>
      </c>
      <c r="V18" s="13">
        <f t="shared" si="2"/>
        <v>0</v>
      </c>
      <c r="W18" s="12">
        <v>3</v>
      </c>
      <c r="X18" s="12">
        <v>0</v>
      </c>
      <c r="Y18" s="13">
        <f t="shared" si="3"/>
        <v>0</v>
      </c>
      <c r="Z18" s="12">
        <f t="shared" si="4"/>
        <v>10</v>
      </c>
      <c r="AA18" s="12">
        <f t="shared" si="4"/>
        <v>1</v>
      </c>
      <c r="AB18" s="13">
        <f t="shared" si="5"/>
        <v>10</v>
      </c>
      <c r="AC18" s="14">
        <v>45717</v>
      </c>
      <c r="AD18" s="14">
        <v>46022</v>
      </c>
      <c r="AE18" s="9" t="s">
        <v>104</v>
      </c>
      <c r="AF18" s="9" t="s">
        <v>87</v>
      </c>
      <c r="AG18" s="11" t="s">
        <v>88</v>
      </c>
      <c r="AH18" s="15">
        <v>59202692</v>
      </c>
      <c r="AI18" s="16">
        <v>59202692</v>
      </c>
      <c r="AJ18" s="16">
        <v>0</v>
      </c>
      <c r="AK18" s="16">
        <v>0</v>
      </c>
      <c r="AL18" s="16">
        <v>0</v>
      </c>
      <c r="AM18" s="9" t="s">
        <v>59</v>
      </c>
      <c r="AN18" s="9" t="s">
        <v>105</v>
      </c>
      <c r="AO18" s="9" t="s">
        <v>61</v>
      </c>
      <c r="AP18" s="9" t="s">
        <v>62</v>
      </c>
    </row>
    <row r="19" spans="1:42" ht="73.5" hidden="1" customHeight="1">
      <c r="A19" s="8">
        <v>16</v>
      </c>
      <c r="B19" s="9" t="s">
        <v>46</v>
      </c>
      <c r="C19" s="9" t="s">
        <v>98</v>
      </c>
      <c r="D19" s="9" t="s">
        <v>99</v>
      </c>
      <c r="E19" s="10" t="s">
        <v>100</v>
      </c>
      <c r="F19" s="9" t="s">
        <v>50</v>
      </c>
      <c r="G19" s="9" t="s">
        <v>101</v>
      </c>
      <c r="H19" s="9" t="s">
        <v>101</v>
      </c>
      <c r="I19" s="9" t="s">
        <v>102</v>
      </c>
      <c r="J19" s="10" t="s">
        <v>53</v>
      </c>
      <c r="K19" s="9" t="s">
        <v>103</v>
      </c>
      <c r="L19" s="11">
        <v>10</v>
      </c>
      <c r="M19" s="9" t="s">
        <v>55</v>
      </c>
      <c r="N19" s="12">
        <v>1</v>
      </c>
      <c r="O19" s="12">
        <v>1</v>
      </c>
      <c r="P19" s="13">
        <f t="shared" si="0"/>
        <v>100</v>
      </c>
      <c r="Q19" s="12">
        <v>3</v>
      </c>
      <c r="R19" s="12">
        <v>0</v>
      </c>
      <c r="S19" s="13">
        <f t="shared" si="1"/>
        <v>0</v>
      </c>
      <c r="T19" s="12">
        <v>3</v>
      </c>
      <c r="U19" s="12">
        <v>0</v>
      </c>
      <c r="V19" s="13">
        <f t="shared" si="2"/>
        <v>0</v>
      </c>
      <c r="W19" s="12">
        <v>3</v>
      </c>
      <c r="X19" s="12">
        <v>0</v>
      </c>
      <c r="Y19" s="13">
        <f t="shared" si="3"/>
        <v>0</v>
      </c>
      <c r="Z19" s="12">
        <f t="shared" si="4"/>
        <v>10</v>
      </c>
      <c r="AA19" s="12">
        <f t="shared" si="4"/>
        <v>1</v>
      </c>
      <c r="AB19" s="13">
        <f t="shared" si="5"/>
        <v>10</v>
      </c>
      <c r="AC19" s="14">
        <v>45717</v>
      </c>
      <c r="AD19" s="14">
        <v>46022</v>
      </c>
      <c r="AE19" s="9" t="s">
        <v>104</v>
      </c>
      <c r="AF19" s="9" t="s">
        <v>89</v>
      </c>
      <c r="AG19" s="11" t="s">
        <v>90</v>
      </c>
      <c r="AH19" s="15">
        <v>84096798</v>
      </c>
      <c r="AI19" s="16">
        <v>84096798</v>
      </c>
      <c r="AJ19" s="16">
        <v>0</v>
      </c>
      <c r="AK19" s="16">
        <v>0</v>
      </c>
      <c r="AL19" s="16">
        <v>0</v>
      </c>
      <c r="AM19" s="9" t="s">
        <v>59</v>
      </c>
      <c r="AN19" s="9" t="s">
        <v>106</v>
      </c>
      <c r="AO19" s="9" t="s">
        <v>61</v>
      </c>
      <c r="AP19" s="9" t="s">
        <v>62</v>
      </c>
    </row>
    <row r="20" spans="1:42" ht="73.5" hidden="1" customHeight="1">
      <c r="A20" s="8">
        <v>17</v>
      </c>
      <c r="B20" s="9" t="s">
        <v>46</v>
      </c>
      <c r="C20" s="9" t="s">
        <v>107</v>
      </c>
      <c r="D20" s="9" t="s">
        <v>108</v>
      </c>
      <c r="E20" s="10" t="s">
        <v>109</v>
      </c>
      <c r="F20" s="9" t="s">
        <v>50</v>
      </c>
      <c r="G20" s="9" t="s">
        <v>101</v>
      </c>
      <c r="H20" s="9" t="s">
        <v>101</v>
      </c>
      <c r="I20" s="9" t="s">
        <v>110</v>
      </c>
      <c r="J20" s="10" t="s">
        <v>53</v>
      </c>
      <c r="K20" s="9" t="s">
        <v>111</v>
      </c>
      <c r="L20" s="11">
        <v>10</v>
      </c>
      <c r="M20" s="9" t="s">
        <v>55</v>
      </c>
      <c r="N20" s="12">
        <v>1</v>
      </c>
      <c r="O20" s="12">
        <v>1</v>
      </c>
      <c r="P20" s="13">
        <f t="shared" si="0"/>
        <v>100</v>
      </c>
      <c r="Q20" s="12">
        <v>3</v>
      </c>
      <c r="R20" s="12">
        <v>0</v>
      </c>
      <c r="S20" s="13">
        <f t="shared" si="1"/>
        <v>0</v>
      </c>
      <c r="T20" s="12">
        <v>3</v>
      </c>
      <c r="U20" s="12">
        <v>0</v>
      </c>
      <c r="V20" s="13">
        <f t="shared" si="2"/>
        <v>0</v>
      </c>
      <c r="W20" s="12">
        <v>3</v>
      </c>
      <c r="X20" s="12">
        <v>0</v>
      </c>
      <c r="Y20" s="13">
        <f t="shared" si="3"/>
        <v>0</v>
      </c>
      <c r="Z20" s="12">
        <f t="shared" ref="Z20:AA67" si="6">N20+Q20+T20+W20</f>
        <v>10</v>
      </c>
      <c r="AA20" s="12">
        <f t="shared" si="6"/>
        <v>1</v>
      </c>
      <c r="AB20" s="13">
        <f t="shared" si="5"/>
        <v>10</v>
      </c>
      <c r="AC20" s="14">
        <v>45717</v>
      </c>
      <c r="AD20" s="14">
        <v>46022</v>
      </c>
      <c r="AE20" s="9" t="s">
        <v>75</v>
      </c>
      <c r="AF20" s="9" t="s">
        <v>76</v>
      </c>
      <c r="AG20" s="11" t="s">
        <v>77</v>
      </c>
      <c r="AH20" s="15">
        <v>168391996</v>
      </c>
      <c r="AI20" s="16">
        <v>168391996</v>
      </c>
      <c r="AJ20" s="16">
        <v>66339000</v>
      </c>
      <c r="AK20" s="16">
        <v>0</v>
      </c>
      <c r="AL20" s="16">
        <v>0</v>
      </c>
      <c r="AM20" s="9" t="s">
        <v>59</v>
      </c>
      <c r="AN20" s="9" t="s">
        <v>78</v>
      </c>
      <c r="AO20" s="9" t="s">
        <v>61</v>
      </c>
      <c r="AP20" s="9" t="s">
        <v>62</v>
      </c>
    </row>
    <row r="21" spans="1:42" ht="73.5" hidden="1" customHeight="1">
      <c r="A21" s="8">
        <v>18</v>
      </c>
      <c r="B21" s="9" t="s">
        <v>46</v>
      </c>
      <c r="C21" s="9" t="s">
        <v>107</v>
      </c>
      <c r="D21" s="9" t="s">
        <v>108</v>
      </c>
      <c r="E21" s="10" t="s">
        <v>109</v>
      </c>
      <c r="F21" s="9" t="s">
        <v>50</v>
      </c>
      <c r="G21" s="9" t="s">
        <v>101</v>
      </c>
      <c r="H21" s="9" t="s">
        <v>101</v>
      </c>
      <c r="I21" s="9" t="s">
        <v>112</v>
      </c>
      <c r="J21" s="10" t="s">
        <v>53</v>
      </c>
      <c r="K21" s="9" t="s">
        <v>113</v>
      </c>
      <c r="L21" s="11">
        <v>10</v>
      </c>
      <c r="M21" s="9" t="s">
        <v>55</v>
      </c>
      <c r="N21" s="12">
        <v>1</v>
      </c>
      <c r="O21" s="12">
        <v>1</v>
      </c>
      <c r="P21" s="13">
        <f t="shared" si="0"/>
        <v>100</v>
      </c>
      <c r="Q21" s="12">
        <v>3</v>
      </c>
      <c r="R21" s="12">
        <v>0</v>
      </c>
      <c r="S21" s="13">
        <f t="shared" si="1"/>
        <v>0</v>
      </c>
      <c r="T21" s="12">
        <v>3</v>
      </c>
      <c r="U21" s="12">
        <v>0</v>
      </c>
      <c r="V21" s="13">
        <f t="shared" si="2"/>
        <v>0</v>
      </c>
      <c r="W21" s="12">
        <v>3</v>
      </c>
      <c r="X21" s="12">
        <v>0</v>
      </c>
      <c r="Y21" s="13">
        <f t="shared" si="3"/>
        <v>0</v>
      </c>
      <c r="Z21" s="12">
        <f t="shared" si="6"/>
        <v>10</v>
      </c>
      <c r="AA21" s="12">
        <f t="shared" si="6"/>
        <v>1</v>
      </c>
      <c r="AB21" s="13">
        <f t="shared" si="5"/>
        <v>10</v>
      </c>
      <c r="AC21" s="14">
        <v>45717</v>
      </c>
      <c r="AD21" s="14">
        <v>46022</v>
      </c>
      <c r="AE21" s="9" t="s">
        <v>75</v>
      </c>
      <c r="AF21" s="9" t="s">
        <v>85</v>
      </c>
      <c r="AG21" s="11" t="s">
        <v>86</v>
      </c>
      <c r="AH21" s="15">
        <v>2000000</v>
      </c>
      <c r="AI21" s="16">
        <v>2000000</v>
      </c>
      <c r="AJ21" s="16">
        <v>0</v>
      </c>
      <c r="AK21" s="16">
        <v>0</v>
      </c>
      <c r="AL21" s="16">
        <v>0</v>
      </c>
      <c r="AM21" s="9" t="s">
        <v>59</v>
      </c>
      <c r="AN21" s="9" t="s">
        <v>78</v>
      </c>
      <c r="AO21" s="9" t="s">
        <v>61</v>
      </c>
      <c r="AP21" s="9" t="s">
        <v>62</v>
      </c>
    </row>
    <row r="22" spans="1:42" ht="73.5" hidden="1" customHeight="1">
      <c r="A22" s="8">
        <v>19</v>
      </c>
      <c r="B22" s="9" t="s">
        <v>46</v>
      </c>
      <c r="C22" s="9" t="s">
        <v>107</v>
      </c>
      <c r="D22" s="9" t="s">
        <v>108</v>
      </c>
      <c r="E22" s="10" t="s">
        <v>109</v>
      </c>
      <c r="F22" s="9" t="s">
        <v>50</v>
      </c>
      <c r="G22" s="9" t="s">
        <v>101</v>
      </c>
      <c r="H22" s="9" t="s">
        <v>101</v>
      </c>
      <c r="I22" s="9" t="s">
        <v>112</v>
      </c>
      <c r="J22" s="10" t="s">
        <v>53</v>
      </c>
      <c r="K22" s="9" t="s">
        <v>113</v>
      </c>
      <c r="L22" s="11">
        <v>9</v>
      </c>
      <c r="M22" s="9" t="s">
        <v>55</v>
      </c>
      <c r="N22" s="12">
        <v>1</v>
      </c>
      <c r="O22" s="12">
        <v>1</v>
      </c>
      <c r="P22" s="13">
        <f t="shared" si="0"/>
        <v>100</v>
      </c>
      <c r="Q22" s="12">
        <v>3</v>
      </c>
      <c r="R22" s="12">
        <v>0</v>
      </c>
      <c r="S22" s="13">
        <f t="shared" si="1"/>
        <v>0</v>
      </c>
      <c r="T22" s="12">
        <v>3</v>
      </c>
      <c r="U22" s="12">
        <v>0</v>
      </c>
      <c r="V22" s="13">
        <f t="shared" si="2"/>
        <v>0</v>
      </c>
      <c r="W22" s="12">
        <v>2</v>
      </c>
      <c r="X22" s="12">
        <v>0</v>
      </c>
      <c r="Y22" s="13">
        <f t="shared" si="3"/>
        <v>0</v>
      </c>
      <c r="Z22" s="12">
        <f t="shared" si="6"/>
        <v>9</v>
      </c>
      <c r="AA22" s="12">
        <f t="shared" si="6"/>
        <v>1</v>
      </c>
      <c r="AB22" s="13">
        <f t="shared" si="5"/>
        <v>11.111111111111111</v>
      </c>
      <c r="AC22" s="14">
        <v>45717</v>
      </c>
      <c r="AD22" s="14">
        <v>45991</v>
      </c>
      <c r="AE22" s="9" t="s">
        <v>75</v>
      </c>
      <c r="AF22" s="9" t="s">
        <v>87</v>
      </c>
      <c r="AG22" s="11" t="s">
        <v>88</v>
      </c>
      <c r="AH22" s="15">
        <v>58000000</v>
      </c>
      <c r="AI22" s="16">
        <v>58000000</v>
      </c>
      <c r="AJ22" s="16">
        <v>37017710</v>
      </c>
      <c r="AK22" s="16">
        <v>0</v>
      </c>
      <c r="AL22" s="16">
        <v>0</v>
      </c>
      <c r="AM22" s="9" t="s">
        <v>59</v>
      </c>
      <c r="AN22" s="9" t="s">
        <v>114</v>
      </c>
      <c r="AO22" s="9" t="s">
        <v>61</v>
      </c>
      <c r="AP22" s="9" t="s">
        <v>62</v>
      </c>
    </row>
    <row r="23" spans="1:42" ht="73.5" hidden="1" customHeight="1">
      <c r="A23" s="8">
        <v>20</v>
      </c>
      <c r="B23" s="9" t="s">
        <v>46</v>
      </c>
      <c r="C23" s="9" t="s">
        <v>47</v>
      </c>
      <c r="D23" s="9" t="s">
        <v>115</v>
      </c>
      <c r="E23" s="10" t="s">
        <v>116</v>
      </c>
      <c r="F23" s="9" t="s">
        <v>50</v>
      </c>
      <c r="G23" s="9" t="s">
        <v>117</v>
      </c>
      <c r="H23" s="9" t="s">
        <v>117</v>
      </c>
      <c r="I23" s="9" t="s">
        <v>118</v>
      </c>
      <c r="J23" s="10" t="s">
        <v>53</v>
      </c>
      <c r="K23" s="9" t="s">
        <v>119</v>
      </c>
      <c r="L23" s="11">
        <v>10</v>
      </c>
      <c r="M23" s="9" t="s">
        <v>55</v>
      </c>
      <c r="N23" s="12">
        <v>1</v>
      </c>
      <c r="O23" s="12">
        <v>1</v>
      </c>
      <c r="P23" s="13">
        <f t="shared" si="0"/>
        <v>100</v>
      </c>
      <c r="Q23" s="12">
        <v>3</v>
      </c>
      <c r="R23" s="12">
        <v>0</v>
      </c>
      <c r="S23" s="13">
        <f t="shared" si="1"/>
        <v>0</v>
      </c>
      <c r="T23" s="12">
        <v>3</v>
      </c>
      <c r="U23" s="12">
        <v>0</v>
      </c>
      <c r="V23" s="13">
        <f t="shared" si="2"/>
        <v>0</v>
      </c>
      <c r="W23" s="12">
        <v>2</v>
      </c>
      <c r="X23" s="12">
        <v>0</v>
      </c>
      <c r="Y23" s="13">
        <f t="shared" si="3"/>
        <v>0</v>
      </c>
      <c r="Z23" s="12">
        <f t="shared" si="6"/>
        <v>9</v>
      </c>
      <c r="AA23" s="12">
        <f t="shared" si="6"/>
        <v>1</v>
      </c>
      <c r="AB23" s="13">
        <f t="shared" si="5"/>
        <v>11.111111111111111</v>
      </c>
      <c r="AC23" s="14">
        <v>45717</v>
      </c>
      <c r="AD23" s="14">
        <v>46022</v>
      </c>
      <c r="AE23" s="9" t="s">
        <v>120</v>
      </c>
      <c r="AF23" s="9" t="s">
        <v>76</v>
      </c>
      <c r="AG23" s="11" t="s">
        <v>77</v>
      </c>
      <c r="AH23" s="15">
        <v>730350033</v>
      </c>
      <c r="AI23" s="16">
        <v>730350033</v>
      </c>
      <c r="AJ23" s="16">
        <v>310404170</v>
      </c>
      <c r="AK23" s="16">
        <v>0</v>
      </c>
      <c r="AL23" s="16">
        <v>0</v>
      </c>
      <c r="AM23" s="9" t="s">
        <v>59</v>
      </c>
      <c r="AN23" s="9" t="s">
        <v>121</v>
      </c>
      <c r="AO23" s="9" t="s">
        <v>61</v>
      </c>
      <c r="AP23" s="9" t="s">
        <v>62</v>
      </c>
    </row>
    <row r="24" spans="1:42" ht="73.5" hidden="1" customHeight="1">
      <c r="A24" s="8">
        <v>21</v>
      </c>
      <c r="B24" s="9" t="s">
        <v>46</v>
      </c>
      <c r="C24" s="9" t="s">
        <v>47</v>
      </c>
      <c r="D24" s="9" t="s">
        <v>115</v>
      </c>
      <c r="E24" s="10" t="s">
        <v>116</v>
      </c>
      <c r="F24" s="9" t="s">
        <v>50</v>
      </c>
      <c r="G24" s="9" t="s">
        <v>117</v>
      </c>
      <c r="H24" s="9" t="s">
        <v>117</v>
      </c>
      <c r="I24" s="9" t="s">
        <v>122</v>
      </c>
      <c r="J24" s="10" t="s">
        <v>53</v>
      </c>
      <c r="K24" s="9" t="s">
        <v>119</v>
      </c>
      <c r="L24" s="11">
        <v>10</v>
      </c>
      <c r="M24" s="9" t="s">
        <v>55</v>
      </c>
      <c r="N24" s="12">
        <v>1</v>
      </c>
      <c r="O24" s="12">
        <v>1</v>
      </c>
      <c r="P24" s="13">
        <f t="shared" si="0"/>
        <v>100</v>
      </c>
      <c r="Q24" s="12">
        <v>3</v>
      </c>
      <c r="R24" s="12">
        <v>0</v>
      </c>
      <c r="S24" s="13">
        <f t="shared" si="1"/>
        <v>0</v>
      </c>
      <c r="T24" s="12">
        <v>3</v>
      </c>
      <c r="U24" s="12">
        <v>0</v>
      </c>
      <c r="V24" s="13">
        <f t="shared" si="2"/>
        <v>0</v>
      </c>
      <c r="W24" s="12">
        <v>3</v>
      </c>
      <c r="X24" s="12">
        <v>0</v>
      </c>
      <c r="Y24" s="13">
        <f t="shared" si="3"/>
        <v>0</v>
      </c>
      <c r="Z24" s="12">
        <f t="shared" si="6"/>
        <v>10</v>
      </c>
      <c r="AA24" s="12">
        <f t="shared" si="6"/>
        <v>1</v>
      </c>
      <c r="AB24" s="13">
        <f t="shared" si="5"/>
        <v>10</v>
      </c>
      <c r="AC24" s="14">
        <v>45717</v>
      </c>
      <c r="AD24" s="14">
        <v>46022</v>
      </c>
      <c r="AE24" s="9" t="s">
        <v>120</v>
      </c>
      <c r="AF24" s="9" t="s">
        <v>123</v>
      </c>
      <c r="AG24" s="11" t="s">
        <v>124</v>
      </c>
      <c r="AH24" s="15">
        <v>129072188</v>
      </c>
      <c r="AI24" s="16">
        <v>129072188</v>
      </c>
      <c r="AJ24" s="16">
        <v>53130162</v>
      </c>
      <c r="AK24" s="16">
        <v>4066000</v>
      </c>
      <c r="AL24" s="16">
        <v>4066000</v>
      </c>
      <c r="AM24" s="9" t="s">
        <v>59</v>
      </c>
      <c r="AN24" s="9" t="s">
        <v>121</v>
      </c>
      <c r="AO24" s="9" t="s">
        <v>61</v>
      </c>
      <c r="AP24" s="9" t="s">
        <v>62</v>
      </c>
    </row>
    <row r="25" spans="1:42" ht="73.5" hidden="1" customHeight="1">
      <c r="A25" s="8">
        <v>22</v>
      </c>
      <c r="B25" s="9" t="s">
        <v>46</v>
      </c>
      <c r="C25" s="9" t="s">
        <v>47</v>
      </c>
      <c r="D25" s="9" t="s">
        <v>125</v>
      </c>
      <c r="E25" s="10" t="s">
        <v>126</v>
      </c>
      <c r="F25" s="9" t="s">
        <v>50</v>
      </c>
      <c r="G25" s="9" t="s">
        <v>127</v>
      </c>
      <c r="H25" s="9" t="s">
        <v>127</v>
      </c>
      <c r="I25" s="9" t="s">
        <v>128</v>
      </c>
      <c r="J25" s="10" t="s">
        <v>129</v>
      </c>
      <c r="K25" s="9" t="s">
        <v>130</v>
      </c>
      <c r="L25" s="11">
        <v>10</v>
      </c>
      <c r="M25" s="9" t="s">
        <v>55</v>
      </c>
      <c r="N25" s="12">
        <v>1</v>
      </c>
      <c r="O25" s="12">
        <v>1</v>
      </c>
      <c r="P25" s="13">
        <f t="shared" si="0"/>
        <v>100</v>
      </c>
      <c r="Q25" s="12">
        <v>3</v>
      </c>
      <c r="R25" s="12">
        <v>0</v>
      </c>
      <c r="S25" s="13">
        <f t="shared" si="1"/>
        <v>0</v>
      </c>
      <c r="T25" s="12">
        <v>3</v>
      </c>
      <c r="U25" s="12">
        <v>0</v>
      </c>
      <c r="V25" s="13">
        <f t="shared" si="2"/>
        <v>0</v>
      </c>
      <c r="W25" s="12">
        <v>3</v>
      </c>
      <c r="X25" s="12">
        <v>0</v>
      </c>
      <c r="Y25" s="13">
        <f t="shared" si="3"/>
        <v>0</v>
      </c>
      <c r="Z25" s="12">
        <f t="shared" si="6"/>
        <v>10</v>
      </c>
      <c r="AA25" s="12">
        <f t="shared" si="6"/>
        <v>1</v>
      </c>
      <c r="AB25" s="13">
        <f t="shared" si="5"/>
        <v>10</v>
      </c>
      <c r="AC25" s="14">
        <v>45717</v>
      </c>
      <c r="AD25" s="14">
        <v>46022</v>
      </c>
      <c r="AE25" s="9" t="s">
        <v>131</v>
      </c>
      <c r="AF25" s="9" t="s">
        <v>76</v>
      </c>
      <c r="AG25" s="11" t="s">
        <v>77</v>
      </c>
      <c r="AH25" s="15">
        <v>64305000</v>
      </c>
      <c r="AI25" s="16">
        <v>567147119</v>
      </c>
      <c r="AJ25" s="16">
        <v>248583334</v>
      </c>
      <c r="AK25" s="16">
        <v>0</v>
      </c>
      <c r="AL25" s="16">
        <v>0</v>
      </c>
      <c r="AM25" s="9" t="s">
        <v>59</v>
      </c>
      <c r="AN25" s="9" t="s">
        <v>132</v>
      </c>
      <c r="AO25" s="9" t="s">
        <v>61</v>
      </c>
      <c r="AP25" s="9" t="s">
        <v>62</v>
      </c>
    </row>
    <row r="26" spans="1:42" ht="73.5" hidden="1" customHeight="1">
      <c r="A26" s="8">
        <v>23</v>
      </c>
      <c r="B26" s="9" t="s">
        <v>46</v>
      </c>
      <c r="C26" s="9" t="s">
        <v>47</v>
      </c>
      <c r="D26" s="9" t="s">
        <v>125</v>
      </c>
      <c r="E26" s="10" t="s">
        <v>126</v>
      </c>
      <c r="F26" s="9" t="s">
        <v>50</v>
      </c>
      <c r="G26" s="9" t="s">
        <v>127</v>
      </c>
      <c r="H26" s="9" t="s">
        <v>127</v>
      </c>
      <c r="I26" s="9" t="s">
        <v>128</v>
      </c>
      <c r="J26" s="10" t="s">
        <v>129</v>
      </c>
      <c r="K26" s="9" t="s">
        <v>130</v>
      </c>
      <c r="L26" s="11">
        <v>9</v>
      </c>
      <c r="M26" s="9" t="s">
        <v>55</v>
      </c>
      <c r="N26" s="12">
        <v>1</v>
      </c>
      <c r="O26" s="12">
        <v>1</v>
      </c>
      <c r="P26" s="13">
        <f t="shared" si="0"/>
        <v>100</v>
      </c>
      <c r="Q26" s="12">
        <v>3</v>
      </c>
      <c r="R26" s="12">
        <v>0</v>
      </c>
      <c r="S26" s="13">
        <f t="shared" si="1"/>
        <v>0</v>
      </c>
      <c r="T26" s="12">
        <v>3</v>
      </c>
      <c r="U26" s="12">
        <v>0</v>
      </c>
      <c r="V26" s="13">
        <f t="shared" si="2"/>
        <v>0</v>
      </c>
      <c r="W26" s="12">
        <v>2</v>
      </c>
      <c r="X26" s="12">
        <v>0</v>
      </c>
      <c r="Y26" s="13">
        <f t="shared" si="3"/>
        <v>0</v>
      </c>
      <c r="Z26" s="12">
        <f t="shared" si="6"/>
        <v>9</v>
      </c>
      <c r="AA26" s="12">
        <f t="shared" si="6"/>
        <v>1</v>
      </c>
      <c r="AB26" s="13">
        <f t="shared" si="5"/>
        <v>11.111111111111111</v>
      </c>
      <c r="AC26" s="14">
        <v>45717</v>
      </c>
      <c r="AD26" s="14">
        <v>45991</v>
      </c>
      <c r="AE26" s="9" t="s">
        <v>131</v>
      </c>
      <c r="AF26" s="9" t="s">
        <v>85</v>
      </c>
      <c r="AG26" s="11" t="s">
        <v>86</v>
      </c>
      <c r="AH26" s="15">
        <v>151827476</v>
      </c>
      <c r="AI26" s="16">
        <v>209968944</v>
      </c>
      <c r="AJ26" s="16">
        <v>0</v>
      </c>
      <c r="AK26" s="16">
        <v>0</v>
      </c>
      <c r="AL26" s="16">
        <v>0</v>
      </c>
      <c r="AM26" s="9" t="s">
        <v>59</v>
      </c>
      <c r="AN26" s="9" t="s">
        <v>132</v>
      </c>
      <c r="AO26" s="9" t="s">
        <v>61</v>
      </c>
      <c r="AP26" s="9" t="s">
        <v>62</v>
      </c>
    </row>
    <row r="27" spans="1:42" ht="73.5" hidden="1" customHeight="1">
      <c r="A27" s="8">
        <v>24</v>
      </c>
      <c r="B27" s="9" t="s">
        <v>46</v>
      </c>
      <c r="C27" s="9" t="s">
        <v>47</v>
      </c>
      <c r="D27" s="9" t="s">
        <v>125</v>
      </c>
      <c r="E27" s="10" t="s">
        <v>126</v>
      </c>
      <c r="F27" s="9" t="s">
        <v>50</v>
      </c>
      <c r="G27" s="9" t="s">
        <v>127</v>
      </c>
      <c r="H27" s="9" t="s">
        <v>127</v>
      </c>
      <c r="I27" s="9" t="s">
        <v>133</v>
      </c>
      <c r="J27" s="10" t="s">
        <v>129</v>
      </c>
      <c r="K27" s="9" t="s">
        <v>134</v>
      </c>
      <c r="L27" s="11">
        <v>10</v>
      </c>
      <c r="M27" s="9" t="s">
        <v>55</v>
      </c>
      <c r="N27" s="12">
        <v>1</v>
      </c>
      <c r="O27" s="12">
        <v>1</v>
      </c>
      <c r="P27" s="13">
        <f t="shared" si="0"/>
        <v>100</v>
      </c>
      <c r="Q27" s="12">
        <v>3</v>
      </c>
      <c r="R27" s="12">
        <v>0</v>
      </c>
      <c r="S27" s="13">
        <f t="shared" si="1"/>
        <v>0</v>
      </c>
      <c r="T27" s="12">
        <v>3</v>
      </c>
      <c r="U27" s="12">
        <v>0</v>
      </c>
      <c r="V27" s="13">
        <f t="shared" si="2"/>
        <v>0</v>
      </c>
      <c r="W27" s="12">
        <v>3</v>
      </c>
      <c r="X27" s="12">
        <v>0</v>
      </c>
      <c r="Y27" s="13">
        <f t="shared" si="3"/>
        <v>0</v>
      </c>
      <c r="Z27" s="12">
        <f t="shared" si="6"/>
        <v>10</v>
      </c>
      <c r="AA27" s="12">
        <f t="shared" si="6"/>
        <v>1</v>
      </c>
      <c r="AB27" s="13">
        <f t="shared" si="5"/>
        <v>10</v>
      </c>
      <c r="AC27" s="14">
        <v>45717</v>
      </c>
      <c r="AD27" s="14">
        <v>46022</v>
      </c>
      <c r="AE27" s="9" t="s">
        <v>131</v>
      </c>
      <c r="AF27" s="9" t="s">
        <v>135</v>
      </c>
      <c r="AG27" s="11" t="s">
        <v>136</v>
      </c>
      <c r="AH27" s="15">
        <v>43090779</v>
      </c>
      <c r="AI27" s="16">
        <v>43090779</v>
      </c>
      <c r="AJ27" s="16">
        <v>0</v>
      </c>
      <c r="AK27" s="16">
        <v>0</v>
      </c>
      <c r="AL27" s="16">
        <v>0</v>
      </c>
      <c r="AM27" s="9" t="s">
        <v>59</v>
      </c>
      <c r="AN27" s="9" t="s">
        <v>132</v>
      </c>
      <c r="AO27" s="9" t="s">
        <v>61</v>
      </c>
      <c r="AP27" s="9" t="s">
        <v>62</v>
      </c>
    </row>
    <row r="28" spans="1:42" ht="73.5" hidden="1" customHeight="1">
      <c r="A28" s="8">
        <v>25</v>
      </c>
      <c r="B28" s="9" t="s">
        <v>46</v>
      </c>
      <c r="C28" s="9" t="s">
        <v>47</v>
      </c>
      <c r="D28" s="9" t="s">
        <v>137</v>
      </c>
      <c r="E28" s="10" t="s">
        <v>138</v>
      </c>
      <c r="F28" s="9" t="s">
        <v>50</v>
      </c>
      <c r="G28" s="9" t="s">
        <v>127</v>
      </c>
      <c r="H28" s="9" t="s">
        <v>127</v>
      </c>
      <c r="I28" s="9" t="s">
        <v>139</v>
      </c>
      <c r="J28" s="10" t="s">
        <v>129</v>
      </c>
      <c r="K28" s="9" t="s">
        <v>140</v>
      </c>
      <c r="L28" s="11">
        <v>10</v>
      </c>
      <c r="M28" s="9" t="s">
        <v>55</v>
      </c>
      <c r="N28" s="12">
        <v>1</v>
      </c>
      <c r="O28" s="12">
        <v>1</v>
      </c>
      <c r="P28" s="13">
        <f t="shared" si="0"/>
        <v>100</v>
      </c>
      <c r="Q28" s="12">
        <v>3</v>
      </c>
      <c r="R28" s="12">
        <v>0</v>
      </c>
      <c r="S28" s="13">
        <f t="shared" si="1"/>
        <v>0</v>
      </c>
      <c r="T28" s="12">
        <v>3</v>
      </c>
      <c r="U28" s="12">
        <v>0</v>
      </c>
      <c r="V28" s="13">
        <f t="shared" si="2"/>
        <v>0</v>
      </c>
      <c r="W28" s="12">
        <v>3</v>
      </c>
      <c r="X28" s="12">
        <v>0</v>
      </c>
      <c r="Y28" s="13">
        <f t="shared" si="3"/>
        <v>0</v>
      </c>
      <c r="Z28" s="12">
        <f t="shared" si="6"/>
        <v>10</v>
      </c>
      <c r="AA28" s="12">
        <f t="shared" si="6"/>
        <v>1</v>
      </c>
      <c r="AB28" s="13">
        <f t="shared" si="5"/>
        <v>10</v>
      </c>
      <c r="AC28" s="14">
        <v>45717</v>
      </c>
      <c r="AD28" s="14">
        <v>46022</v>
      </c>
      <c r="AE28" s="9" t="s">
        <v>131</v>
      </c>
      <c r="AF28" s="9" t="s">
        <v>76</v>
      </c>
      <c r="AG28" s="11" t="s">
        <v>77</v>
      </c>
      <c r="AH28" s="15">
        <v>73972945</v>
      </c>
      <c r="AI28" s="18">
        <v>0</v>
      </c>
      <c r="AJ28" s="18">
        <v>0</v>
      </c>
      <c r="AK28" s="18">
        <v>0</v>
      </c>
      <c r="AL28" s="18">
        <v>0</v>
      </c>
      <c r="AM28" s="9" t="s">
        <v>59</v>
      </c>
      <c r="AN28" s="9" t="s">
        <v>132</v>
      </c>
      <c r="AO28" s="9" t="s">
        <v>61</v>
      </c>
      <c r="AP28" s="9" t="s">
        <v>62</v>
      </c>
    </row>
    <row r="29" spans="1:42" ht="73.5" hidden="1" customHeight="1">
      <c r="A29" s="8">
        <v>26</v>
      </c>
      <c r="B29" s="9" t="s">
        <v>46</v>
      </c>
      <c r="C29" s="9" t="s">
        <v>47</v>
      </c>
      <c r="D29" s="9" t="s">
        <v>137</v>
      </c>
      <c r="E29" s="10" t="s">
        <v>138</v>
      </c>
      <c r="F29" s="9" t="s">
        <v>50</v>
      </c>
      <c r="G29" s="9" t="s">
        <v>127</v>
      </c>
      <c r="H29" s="9" t="s">
        <v>127</v>
      </c>
      <c r="I29" s="9" t="s">
        <v>139</v>
      </c>
      <c r="J29" s="10" t="s">
        <v>129</v>
      </c>
      <c r="K29" s="9" t="s">
        <v>141</v>
      </c>
      <c r="L29" s="11">
        <v>10</v>
      </c>
      <c r="M29" s="9" t="s">
        <v>55</v>
      </c>
      <c r="N29" s="12">
        <v>1</v>
      </c>
      <c r="O29" s="12">
        <v>1</v>
      </c>
      <c r="P29" s="13">
        <f t="shared" si="0"/>
        <v>100</v>
      </c>
      <c r="Q29" s="12">
        <v>3</v>
      </c>
      <c r="R29" s="12">
        <v>0</v>
      </c>
      <c r="S29" s="13">
        <f t="shared" si="1"/>
        <v>0</v>
      </c>
      <c r="T29" s="12">
        <v>3</v>
      </c>
      <c r="U29" s="12">
        <v>0</v>
      </c>
      <c r="V29" s="13">
        <f t="shared" si="2"/>
        <v>0</v>
      </c>
      <c r="W29" s="12">
        <v>3</v>
      </c>
      <c r="X29" s="12">
        <v>0</v>
      </c>
      <c r="Y29" s="13">
        <f t="shared" si="3"/>
        <v>0</v>
      </c>
      <c r="Z29" s="12">
        <f t="shared" si="6"/>
        <v>10</v>
      </c>
      <c r="AA29" s="12">
        <f t="shared" si="6"/>
        <v>1</v>
      </c>
      <c r="AB29" s="13">
        <f t="shared" si="5"/>
        <v>10</v>
      </c>
      <c r="AC29" s="14">
        <v>45717</v>
      </c>
      <c r="AD29" s="14">
        <v>46022</v>
      </c>
      <c r="AE29" s="9" t="s">
        <v>131</v>
      </c>
      <c r="AF29" s="9" t="s">
        <v>85</v>
      </c>
      <c r="AG29" s="11" t="s">
        <v>86</v>
      </c>
      <c r="AH29" s="15">
        <v>585254</v>
      </c>
      <c r="AI29" s="18">
        <v>0</v>
      </c>
      <c r="AJ29" s="18">
        <v>0</v>
      </c>
      <c r="AK29" s="18">
        <v>0</v>
      </c>
      <c r="AL29" s="18">
        <v>0</v>
      </c>
      <c r="AM29" s="9" t="s">
        <v>59</v>
      </c>
      <c r="AN29" s="9" t="s">
        <v>132</v>
      </c>
      <c r="AO29" s="9" t="s">
        <v>61</v>
      </c>
      <c r="AP29" s="9" t="s">
        <v>62</v>
      </c>
    </row>
    <row r="30" spans="1:42" ht="73.5" hidden="1" customHeight="1">
      <c r="A30" s="8">
        <v>27</v>
      </c>
      <c r="B30" s="9" t="s">
        <v>46</v>
      </c>
      <c r="C30" s="9" t="s">
        <v>47</v>
      </c>
      <c r="D30" s="9" t="s">
        <v>137</v>
      </c>
      <c r="E30" s="10" t="s">
        <v>138</v>
      </c>
      <c r="F30" s="9" t="s">
        <v>50</v>
      </c>
      <c r="G30" s="9" t="s">
        <v>127</v>
      </c>
      <c r="H30" s="9" t="s">
        <v>127</v>
      </c>
      <c r="I30" s="9" t="s">
        <v>139</v>
      </c>
      <c r="J30" s="10" t="s">
        <v>129</v>
      </c>
      <c r="K30" s="9" t="s">
        <v>142</v>
      </c>
      <c r="L30" s="11">
        <v>10</v>
      </c>
      <c r="M30" s="9" t="s">
        <v>55</v>
      </c>
      <c r="N30" s="12">
        <v>1</v>
      </c>
      <c r="O30" s="12">
        <v>1</v>
      </c>
      <c r="P30" s="13">
        <f t="shared" si="0"/>
        <v>100</v>
      </c>
      <c r="Q30" s="12">
        <v>3</v>
      </c>
      <c r="R30" s="12">
        <v>0</v>
      </c>
      <c r="S30" s="13">
        <f t="shared" si="1"/>
        <v>0</v>
      </c>
      <c r="T30" s="12">
        <v>3</v>
      </c>
      <c r="U30" s="12">
        <v>0</v>
      </c>
      <c r="V30" s="13">
        <f t="shared" si="2"/>
        <v>0</v>
      </c>
      <c r="W30" s="12">
        <v>3</v>
      </c>
      <c r="X30" s="12">
        <v>0</v>
      </c>
      <c r="Y30" s="13">
        <f t="shared" si="3"/>
        <v>0</v>
      </c>
      <c r="Z30" s="12">
        <f t="shared" si="6"/>
        <v>10</v>
      </c>
      <c r="AA30" s="12">
        <f t="shared" si="6"/>
        <v>1</v>
      </c>
      <c r="AB30" s="13">
        <f t="shared" si="5"/>
        <v>10</v>
      </c>
      <c r="AC30" s="14">
        <v>45717</v>
      </c>
      <c r="AD30" s="14">
        <v>46022</v>
      </c>
      <c r="AE30" s="9" t="s">
        <v>131</v>
      </c>
      <c r="AF30" s="9" t="s">
        <v>123</v>
      </c>
      <c r="AG30" s="11" t="s">
        <v>124</v>
      </c>
      <c r="AH30" s="15">
        <v>79239056</v>
      </c>
      <c r="AI30" s="16">
        <v>150406924</v>
      </c>
      <c r="AJ30" s="16">
        <v>134266924</v>
      </c>
      <c r="AK30" s="16">
        <v>5100000</v>
      </c>
      <c r="AL30" s="16">
        <v>5100000</v>
      </c>
      <c r="AM30" s="9" t="s">
        <v>59</v>
      </c>
      <c r="AN30" s="9" t="s">
        <v>132</v>
      </c>
      <c r="AO30" s="9" t="s">
        <v>61</v>
      </c>
      <c r="AP30" s="9" t="s">
        <v>62</v>
      </c>
    </row>
    <row r="31" spans="1:42" ht="73.5" hidden="1" customHeight="1">
      <c r="A31" s="8">
        <v>28</v>
      </c>
      <c r="B31" s="9" t="s">
        <v>46</v>
      </c>
      <c r="C31" s="9" t="s">
        <v>47</v>
      </c>
      <c r="D31" s="9" t="s">
        <v>137</v>
      </c>
      <c r="E31" s="10" t="s">
        <v>138</v>
      </c>
      <c r="F31" s="9" t="s">
        <v>50</v>
      </c>
      <c r="G31" s="9" t="s">
        <v>127</v>
      </c>
      <c r="H31" s="9" t="s">
        <v>127</v>
      </c>
      <c r="I31" s="9" t="s">
        <v>139</v>
      </c>
      <c r="J31" s="10" t="s">
        <v>129</v>
      </c>
      <c r="K31" s="9" t="s">
        <v>142</v>
      </c>
      <c r="L31" s="11">
        <v>10</v>
      </c>
      <c r="M31" s="9" t="s">
        <v>55</v>
      </c>
      <c r="N31" s="12">
        <v>1</v>
      </c>
      <c r="O31" s="12">
        <v>1</v>
      </c>
      <c r="P31" s="13">
        <f t="shared" si="0"/>
        <v>100</v>
      </c>
      <c r="Q31" s="12">
        <v>3</v>
      </c>
      <c r="R31" s="12">
        <v>0</v>
      </c>
      <c r="S31" s="13">
        <f t="shared" si="1"/>
        <v>0</v>
      </c>
      <c r="T31" s="12">
        <v>3</v>
      </c>
      <c r="U31" s="12">
        <v>0</v>
      </c>
      <c r="V31" s="13">
        <f t="shared" si="2"/>
        <v>0</v>
      </c>
      <c r="W31" s="12">
        <v>3</v>
      </c>
      <c r="X31" s="12">
        <v>0</v>
      </c>
      <c r="Y31" s="13">
        <f t="shared" si="3"/>
        <v>0</v>
      </c>
      <c r="Z31" s="12">
        <f t="shared" si="6"/>
        <v>10</v>
      </c>
      <c r="AA31" s="12">
        <f t="shared" si="6"/>
        <v>1</v>
      </c>
      <c r="AB31" s="13">
        <f t="shared" si="5"/>
        <v>10</v>
      </c>
      <c r="AC31" s="14">
        <v>45717</v>
      </c>
      <c r="AD31" s="14">
        <v>46022</v>
      </c>
      <c r="AE31" s="9" t="s">
        <v>131</v>
      </c>
      <c r="AF31" s="9" t="s">
        <v>57</v>
      </c>
      <c r="AG31" s="11" t="s">
        <v>58</v>
      </c>
      <c r="AH31" s="15">
        <v>250000000</v>
      </c>
      <c r="AI31" s="16">
        <v>261544000</v>
      </c>
      <c r="AJ31" s="16">
        <v>112400000</v>
      </c>
      <c r="AK31" s="16">
        <v>0</v>
      </c>
      <c r="AL31" s="16">
        <v>0</v>
      </c>
      <c r="AM31" s="9" t="s">
        <v>59</v>
      </c>
      <c r="AN31" s="9" t="s">
        <v>132</v>
      </c>
      <c r="AO31" s="9" t="s">
        <v>61</v>
      </c>
      <c r="AP31" s="9" t="s">
        <v>62</v>
      </c>
    </row>
    <row r="32" spans="1:42" ht="73.5" hidden="1" customHeight="1">
      <c r="A32" s="8">
        <v>29</v>
      </c>
      <c r="B32" s="9" t="s">
        <v>143</v>
      </c>
      <c r="C32" s="9" t="s">
        <v>144</v>
      </c>
      <c r="D32" s="9" t="s">
        <v>145</v>
      </c>
      <c r="E32" s="10" t="s">
        <v>138</v>
      </c>
      <c r="F32" s="9" t="s">
        <v>50</v>
      </c>
      <c r="G32" s="9" t="s">
        <v>127</v>
      </c>
      <c r="H32" s="9" t="s">
        <v>127</v>
      </c>
      <c r="I32" s="9" t="s">
        <v>146</v>
      </c>
      <c r="J32" s="10" t="s">
        <v>147</v>
      </c>
      <c r="K32" s="9" t="s">
        <v>148</v>
      </c>
      <c r="L32" s="11">
        <v>10</v>
      </c>
      <c r="M32" s="9" t="s">
        <v>55</v>
      </c>
      <c r="N32" s="12">
        <v>1</v>
      </c>
      <c r="O32" s="12">
        <v>1</v>
      </c>
      <c r="P32" s="13">
        <f t="shared" si="0"/>
        <v>100</v>
      </c>
      <c r="Q32" s="12">
        <v>3</v>
      </c>
      <c r="R32" s="12">
        <v>0</v>
      </c>
      <c r="S32" s="13">
        <f t="shared" si="1"/>
        <v>0</v>
      </c>
      <c r="T32" s="12">
        <v>3</v>
      </c>
      <c r="U32" s="12">
        <v>0</v>
      </c>
      <c r="V32" s="13">
        <f t="shared" si="2"/>
        <v>0</v>
      </c>
      <c r="W32" s="12">
        <v>3</v>
      </c>
      <c r="X32" s="12">
        <v>0</v>
      </c>
      <c r="Y32" s="13">
        <f t="shared" si="3"/>
        <v>0</v>
      </c>
      <c r="Z32" s="12">
        <f t="shared" si="6"/>
        <v>10</v>
      </c>
      <c r="AA32" s="12">
        <f t="shared" si="6"/>
        <v>1</v>
      </c>
      <c r="AB32" s="13">
        <f t="shared" si="5"/>
        <v>10</v>
      </c>
      <c r="AC32" s="14">
        <v>45717</v>
      </c>
      <c r="AD32" s="14">
        <v>46022</v>
      </c>
      <c r="AE32" s="9" t="s">
        <v>131</v>
      </c>
      <c r="AF32" s="9" t="s">
        <v>123</v>
      </c>
      <c r="AG32" s="11" t="s">
        <v>124</v>
      </c>
      <c r="AH32" s="15">
        <v>30600000</v>
      </c>
      <c r="AI32" s="18">
        <v>0</v>
      </c>
      <c r="AJ32" s="18">
        <v>0</v>
      </c>
      <c r="AK32" s="18">
        <v>0</v>
      </c>
      <c r="AL32" s="18">
        <v>0</v>
      </c>
      <c r="AM32" s="9" t="s">
        <v>59</v>
      </c>
      <c r="AN32" s="9" t="s">
        <v>149</v>
      </c>
      <c r="AO32" s="9" t="s">
        <v>61</v>
      </c>
      <c r="AP32" s="9" t="s">
        <v>62</v>
      </c>
    </row>
    <row r="33" spans="1:42" ht="73.5" hidden="1" customHeight="1">
      <c r="A33" s="8">
        <v>30</v>
      </c>
      <c r="B33" s="9" t="s">
        <v>143</v>
      </c>
      <c r="C33" s="9" t="s">
        <v>144</v>
      </c>
      <c r="D33" s="9" t="s">
        <v>145</v>
      </c>
      <c r="E33" s="10" t="s">
        <v>138</v>
      </c>
      <c r="F33" s="9" t="s">
        <v>50</v>
      </c>
      <c r="G33" s="9" t="s">
        <v>127</v>
      </c>
      <c r="H33" s="9" t="s">
        <v>127</v>
      </c>
      <c r="I33" s="9" t="s">
        <v>150</v>
      </c>
      <c r="J33" s="10" t="s">
        <v>147</v>
      </c>
      <c r="K33" s="9" t="s">
        <v>151</v>
      </c>
      <c r="L33" s="11">
        <v>10</v>
      </c>
      <c r="M33" s="9" t="s">
        <v>55</v>
      </c>
      <c r="N33" s="12">
        <v>1</v>
      </c>
      <c r="O33" s="12">
        <v>1</v>
      </c>
      <c r="P33" s="13">
        <f t="shared" si="0"/>
        <v>100</v>
      </c>
      <c r="Q33" s="12">
        <v>3</v>
      </c>
      <c r="R33" s="12">
        <v>0</v>
      </c>
      <c r="S33" s="13">
        <f t="shared" si="1"/>
        <v>0</v>
      </c>
      <c r="T33" s="12">
        <v>3</v>
      </c>
      <c r="U33" s="12">
        <v>0</v>
      </c>
      <c r="V33" s="13">
        <f t="shared" si="2"/>
        <v>0</v>
      </c>
      <c r="W33" s="12">
        <v>3</v>
      </c>
      <c r="X33" s="12">
        <v>0</v>
      </c>
      <c r="Y33" s="13">
        <f t="shared" si="3"/>
        <v>0</v>
      </c>
      <c r="Z33" s="12">
        <f t="shared" si="6"/>
        <v>10</v>
      </c>
      <c r="AA33" s="12">
        <f t="shared" si="6"/>
        <v>1</v>
      </c>
      <c r="AB33" s="13">
        <f t="shared" si="5"/>
        <v>10</v>
      </c>
      <c r="AC33" s="14">
        <v>45717</v>
      </c>
      <c r="AD33" s="14">
        <v>46022</v>
      </c>
      <c r="AE33" s="9" t="s">
        <v>131</v>
      </c>
      <c r="AF33" s="9" t="s">
        <v>76</v>
      </c>
      <c r="AG33" s="11" t="s">
        <v>77</v>
      </c>
      <c r="AH33" s="15">
        <v>54776930</v>
      </c>
      <c r="AI33" s="18">
        <v>0</v>
      </c>
      <c r="AJ33" s="18">
        <v>0</v>
      </c>
      <c r="AK33" s="18">
        <v>0</v>
      </c>
      <c r="AL33" s="18">
        <v>0</v>
      </c>
      <c r="AM33" s="9" t="s">
        <v>59</v>
      </c>
      <c r="AN33" s="9" t="s">
        <v>149</v>
      </c>
      <c r="AO33" s="9" t="s">
        <v>61</v>
      </c>
      <c r="AP33" s="9" t="s">
        <v>62</v>
      </c>
    </row>
    <row r="34" spans="1:42" ht="73.5" hidden="1" customHeight="1">
      <c r="A34" s="8">
        <v>31</v>
      </c>
      <c r="B34" s="9" t="s">
        <v>152</v>
      </c>
      <c r="C34" s="9" t="s">
        <v>153</v>
      </c>
      <c r="D34" s="9" t="s">
        <v>115</v>
      </c>
      <c r="E34" s="10" t="s">
        <v>138</v>
      </c>
      <c r="F34" s="9" t="s">
        <v>50</v>
      </c>
      <c r="G34" s="9" t="s">
        <v>117</v>
      </c>
      <c r="H34" s="9" t="s">
        <v>117</v>
      </c>
      <c r="I34" s="9" t="s">
        <v>154</v>
      </c>
      <c r="J34" s="10" t="s">
        <v>53</v>
      </c>
      <c r="K34" s="9" t="s">
        <v>155</v>
      </c>
      <c r="L34" s="11">
        <v>10</v>
      </c>
      <c r="M34" s="9" t="s">
        <v>55</v>
      </c>
      <c r="N34" s="12">
        <v>1</v>
      </c>
      <c r="O34" s="12">
        <v>1</v>
      </c>
      <c r="P34" s="13">
        <f t="shared" si="0"/>
        <v>100</v>
      </c>
      <c r="Q34" s="12">
        <v>3</v>
      </c>
      <c r="R34" s="12">
        <v>0</v>
      </c>
      <c r="S34" s="13">
        <f t="shared" si="1"/>
        <v>0</v>
      </c>
      <c r="T34" s="12">
        <v>3</v>
      </c>
      <c r="U34" s="12">
        <v>0</v>
      </c>
      <c r="V34" s="13">
        <f t="shared" si="2"/>
        <v>0</v>
      </c>
      <c r="W34" s="12">
        <v>3</v>
      </c>
      <c r="X34" s="12">
        <v>0</v>
      </c>
      <c r="Y34" s="13">
        <f t="shared" si="3"/>
        <v>0</v>
      </c>
      <c r="Z34" s="12">
        <f t="shared" si="6"/>
        <v>10</v>
      </c>
      <c r="AA34" s="12">
        <f t="shared" si="6"/>
        <v>1</v>
      </c>
      <c r="AB34" s="13">
        <f t="shared" si="5"/>
        <v>10</v>
      </c>
      <c r="AC34" s="14">
        <v>45717</v>
      </c>
      <c r="AD34" s="14">
        <v>46022</v>
      </c>
      <c r="AE34" s="9" t="s">
        <v>120</v>
      </c>
      <c r="AF34" s="9" t="s">
        <v>135</v>
      </c>
      <c r="AG34" s="11" t="s">
        <v>136</v>
      </c>
      <c r="AH34" s="15">
        <v>15500000</v>
      </c>
      <c r="AI34" s="16">
        <v>15500000</v>
      </c>
      <c r="AJ34" s="16">
        <v>0</v>
      </c>
      <c r="AK34" s="16">
        <v>0</v>
      </c>
      <c r="AL34" s="16">
        <v>0</v>
      </c>
      <c r="AM34" s="9" t="s">
        <v>59</v>
      </c>
      <c r="AN34" s="9" t="s">
        <v>156</v>
      </c>
      <c r="AO34" s="9" t="s">
        <v>61</v>
      </c>
      <c r="AP34" s="9" t="s">
        <v>62</v>
      </c>
    </row>
    <row r="35" spans="1:42" ht="73.5" hidden="1" customHeight="1">
      <c r="A35" s="8">
        <v>32</v>
      </c>
      <c r="B35" s="9" t="s">
        <v>152</v>
      </c>
      <c r="C35" s="9" t="s">
        <v>153</v>
      </c>
      <c r="D35" s="9" t="s">
        <v>115</v>
      </c>
      <c r="E35" s="10" t="s">
        <v>138</v>
      </c>
      <c r="F35" s="9" t="s">
        <v>50</v>
      </c>
      <c r="G35" s="9" t="s">
        <v>117</v>
      </c>
      <c r="H35" s="9" t="s">
        <v>117</v>
      </c>
      <c r="I35" s="9" t="s">
        <v>157</v>
      </c>
      <c r="J35" s="10" t="s">
        <v>53</v>
      </c>
      <c r="K35" s="9" t="s">
        <v>158</v>
      </c>
      <c r="L35" s="11">
        <v>10</v>
      </c>
      <c r="M35" s="9" t="s">
        <v>55</v>
      </c>
      <c r="N35" s="12">
        <v>1</v>
      </c>
      <c r="O35" s="12">
        <v>1</v>
      </c>
      <c r="P35" s="13">
        <f t="shared" si="0"/>
        <v>100</v>
      </c>
      <c r="Q35" s="12">
        <v>3</v>
      </c>
      <c r="R35" s="12">
        <v>0</v>
      </c>
      <c r="S35" s="13">
        <f t="shared" si="1"/>
        <v>0</v>
      </c>
      <c r="T35" s="12">
        <v>3</v>
      </c>
      <c r="U35" s="12">
        <v>0</v>
      </c>
      <c r="V35" s="13">
        <f t="shared" si="2"/>
        <v>0</v>
      </c>
      <c r="W35" s="12">
        <v>3</v>
      </c>
      <c r="X35" s="12">
        <v>0</v>
      </c>
      <c r="Y35" s="13">
        <f t="shared" si="3"/>
        <v>0</v>
      </c>
      <c r="Z35" s="12">
        <f t="shared" si="6"/>
        <v>10</v>
      </c>
      <c r="AA35" s="12">
        <f t="shared" si="6"/>
        <v>1</v>
      </c>
      <c r="AB35" s="13">
        <f t="shared" si="5"/>
        <v>10</v>
      </c>
      <c r="AC35" s="14">
        <v>45717</v>
      </c>
      <c r="AD35" s="14">
        <v>46022</v>
      </c>
      <c r="AE35" s="9" t="s">
        <v>120</v>
      </c>
      <c r="AF35" s="9" t="s">
        <v>85</v>
      </c>
      <c r="AG35" s="11" t="s">
        <v>86</v>
      </c>
      <c r="AH35" s="15">
        <v>30046553</v>
      </c>
      <c r="AI35" s="16">
        <v>30046553</v>
      </c>
      <c r="AJ35" s="16">
        <v>0</v>
      </c>
      <c r="AK35" s="16">
        <v>0</v>
      </c>
      <c r="AL35" s="16">
        <v>0</v>
      </c>
      <c r="AM35" s="9" t="s">
        <v>59</v>
      </c>
      <c r="AN35" s="9" t="s">
        <v>156</v>
      </c>
      <c r="AO35" s="9" t="s">
        <v>61</v>
      </c>
      <c r="AP35" s="9" t="s">
        <v>62</v>
      </c>
    </row>
    <row r="36" spans="1:42" ht="73.5" hidden="1" customHeight="1">
      <c r="A36" s="8">
        <v>33</v>
      </c>
      <c r="B36" s="9" t="s">
        <v>46</v>
      </c>
      <c r="C36" s="9" t="s">
        <v>47</v>
      </c>
      <c r="D36" s="9" t="s">
        <v>115</v>
      </c>
      <c r="E36" s="10" t="s">
        <v>138</v>
      </c>
      <c r="F36" s="9" t="s">
        <v>50</v>
      </c>
      <c r="G36" s="9" t="s">
        <v>117</v>
      </c>
      <c r="H36" s="9" t="s">
        <v>117</v>
      </c>
      <c r="I36" s="9" t="s">
        <v>159</v>
      </c>
      <c r="J36" s="10" t="s">
        <v>53</v>
      </c>
      <c r="K36" s="9" t="s">
        <v>160</v>
      </c>
      <c r="L36" s="11">
        <v>10</v>
      </c>
      <c r="M36" s="9" t="s">
        <v>55</v>
      </c>
      <c r="N36" s="12">
        <v>1</v>
      </c>
      <c r="O36" s="12">
        <v>1</v>
      </c>
      <c r="P36" s="13">
        <f t="shared" si="0"/>
        <v>100</v>
      </c>
      <c r="Q36" s="12">
        <v>3</v>
      </c>
      <c r="R36" s="12">
        <v>0</v>
      </c>
      <c r="S36" s="13">
        <f t="shared" si="1"/>
        <v>0</v>
      </c>
      <c r="T36" s="12">
        <v>3</v>
      </c>
      <c r="U36" s="12">
        <v>0</v>
      </c>
      <c r="V36" s="13">
        <f t="shared" si="2"/>
        <v>0</v>
      </c>
      <c r="W36" s="12">
        <v>3</v>
      </c>
      <c r="X36" s="12">
        <v>0</v>
      </c>
      <c r="Y36" s="13">
        <f t="shared" si="3"/>
        <v>0</v>
      </c>
      <c r="Z36" s="12">
        <f t="shared" si="6"/>
        <v>10</v>
      </c>
      <c r="AA36" s="12">
        <f t="shared" si="6"/>
        <v>1</v>
      </c>
      <c r="AB36" s="13">
        <f t="shared" si="5"/>
        <v>10</v>
      </c>
      <c r="AC36" s="14">
        <v>45717</v>
      </c>
      <c r="AD36" s="14">
        <v>46022</v>
      </c>
      <c r="AE36" s="9" t="s">
        <v>120</v>
      </c>
      <c r="AF36" s="9" t="s">
        <v>135</v>
      </c>
      <c r="AG36" s="11" t="s">
        <v>136</v>
      </c>
      <c r="AH36" s="15">
        <v>35206919</v>
      </c>
      <c r="AI36" s="16">
        <v>35206919</v>
      </c>
      <c r="AJ36" s="16">
        <v>0</v>
      </c>
      <c r="AK36" s="16">
        <v>0</v>
      </c>
      <c r="AL36" s="16">
        <v>0</v>
      </c>
      <c r="AM36" s="9" t="s">
        <v>59</v>
      </c>
      <c r="AN36" s="9" t="s">
        <v>121</v>
      </c>
      <c r="AO36" s="9" t="s">
        <v>61</v>
      </c>
      <c r="AP36" s="9" t="s">
        <v>62</v>
      </c>
    </row>
    <row r="37" spans="1:42" ht="73.5" hidden="1" customHeight="1">
      <c r="A37" s="8">
        <v>34</v>
      </c>
      <c r="B37" s="9" t="s">
        <v>152</v>
      </c>
      <c r="C37" s="9" t="s">
        <v>153</v>
      </c>
      <c r="D37" s="9" t="s">
        <v>115</v>
      </c>
      <c r="E37" s="10" t="s">
        <v>138</v>
      </c>
      <c r="F37" s="9" t="s">
        <v>50</v>
      </c>
      <c r="G37" s="9" t="s">
        <v>117</v>
      </c>
      <c r="H37" s="9" t="s">
        <v>117</v>
      </c>
      <c r="I37" s="9" t="s">
        <v>161</v>
      </c>
      <c r="J37" s="10" t="s">
        <v>129</v>
      </c>
      <c r="K37" s="9" t="s">
        <v>162</v>
      </c>
      <c r="L37" s="11">
        <v>10</v>
      </c>
      <c r="M37" s="9" t="s">
        <v>55</v>
      </c>
      <c r="N37" s="12">
        <v>1</v>
      </c>
      <c r="O37" s="12">
        <v>1</v>
      </c>
      <c r="P37" s="13">
        <f t="shared" si="0"/>
        <v>100</v>
      </c>
      <c r="Q37" s="12">
        <v>3</v>
      </c>
      <c r="R37" s="12">
        <v>0</v>
      </c>
      <c r="S37" s="13">
        <f t="shared" si="1"/>
        <v>0</v>
      </c>
      <c r="T37" s="12">
        <v>3</v>
      </c>
      <c r="U37" s="12">
        <v>0</v>
      </c>
      <c r="V37" s="13">
        <f t="shared" si="2"/>
        <v>0</v>
      </c>
      <c r="W37" s="12">
        <v>3</v>
      </c>
      <c r="X37" s="12">
        <v>0</v>
      </c>
      <c r="Y37" s="13">
        <f t="shared" si="3"/>
        <v>0</v>
      </c>
      <c r="Z37" s="12">
        <f t="shared" si="6"/>
        <v>10</v>
      </c>
      <c r="AA37" s="12">
        <f t="shared" si="6"/>
        <v>1</v>
      </c>
      <c r="AB37" s="13">
        <f t="shared" si="5"/>
        <v>10</v>
      </c>
      <c r="AC37" s="14">
        <v>45717</v>
      </c>
      <c r="AD37" s="14">
        <v>46022</v>
      </c>
      <c r="AE37" s="9" t="s">
        <v>120</v>
      </c>
      <c r="AF37" s="9" t="s">
        <v>163</v>
      </c>
      <c r="AG37" s="11" t="s">
        <v>164</v>
      </c>
      <c r="AH37" s="15">
        <v>5708729</v>
      </c>
      <c r="AI37" s="16">
        <v>5708729</v>
      </c>
      <c r="AJ37" s="16">
        <v>0</v>
      </c>
      <c r="AK37" s="16">
        <v>0</v>
      </c>
      <c r="AL37" s="16">
        <v>0</v>
      </c>
      <c r="AM37" s="9" t="s">
        <v>59</v>
      </c>
      <c r="AN37" s="9" t="s">
        <v>165</v>
      </c>
      <c r="AO37" s="9" t="s">
        <v>61</v>
      </c>
      <c r="AP37" s="9" t="s">
        <v>62</v>
      </c>
    </row>
    <row r="38" spans="1:42" ht="73.5" hidden="1" customHeight="1">
      <c r="A38" s="8">
        <v>35</v>
      </c>
      <c r="B38" s="9" t="s">
        <v>152</v>
      </c>
      <c r="C38" s="9" t="s">
        <v>166</v>
      </c>
      <c r="D38" s="9" t="s">
        <v>167</v>
      </c>
      <c r="E38" s="10" t="s">
        <v>168</v>
      </c>
      <c r="F38" s="9" t="s">
        <v>50</v>
      </c>
      <c r="G38" s="9" t="s">
        <v>127</v>
      </c>
      <c r="H38" s="9" t="s">
        <v>127</v>
      </c>
      <c r="I38" s="9" t="s">
        <v>169</v>
      </c>
      <c r="J38" s="10" t="s">
        <v>129</v>
      </c>
      <c r="K38" s="9" t="s">
        <v>170</v>
      </c>
      <c r="L38" s="11">
        <v>10</v>
      </c>
      <c r="M38" s="9" t="s">
        <v>55</v>
      </c>
      <c r="N38" s="12">
        <v>1</v>
      </c>
      <c r="O38" s="12">
        <v>1</v>
      </c>
      <c r="P38" s="13">
        <f t="shared" si="0"/>
        <v>100</v>
      </c>
      <c r="Q38" s="12">
        <v>3</v>
      </c>
      <c r="R38" s="12">
        <v>0</v>
      </c>
      <c r="S38" s="13">
        <f t="shared" si="1"/>
        <v>0</v>
      </c>
      <c r="T38" s="12">
        <v>3</v>
      </c>
      <c r="U38" s="12">
        <v>0</v>
      </c>
      <c r="V38" s="13">
        <f t="shared" si="2"/>
        <v>0</v>
      </c>
      <c r="W38" s="12">
        <v>3</v>
      </c>
      <c r="X38" s="12">
        <v>0</v>
      </c>
      <c r="Y38" s="13">
        <f t="shared" si="3"/>
        <v>0</v>
      </c>
      <c r="Z38" s="12">
        <f t="shared" si="6"/>
        <v>10</v>
      </c>
      <c r="AA38" s="12">
        <f t="shared" si="6"/>
        <v>1</v>
      </c>
      <c r="AB38" s="13">
        <f t="shared" si="5"/>
        <v>10</v>
      </c>
      <c r="AC38" s="14">
        <v>45717</v>
      </c>
      <c r="AD38" s="14">
        <v>46022</v>
      </c>
      <c r="AE38" s="9" t="s">
        <v>131</v>
      </c>
      <c r="AF38" s="9" t="s">
        <v>76</v>
      </c>
      <c r="AG38" s="11" t="s">
        <v>77</v>
      </c>
      <c r="AH38" s="15">
        <v>64000000</v>
      </c>
      <c r="AI38" s="18">
        <v>0</v>
      </c>
      <c r="AJ38" s="18">
        <v>0</v>
      </c>
      <c r="AK38" s="18">
        <v>0</v>
      </c>
      <c r="AL38" s="18">
        <v>0</v>
      </c>
      <c r="AM38" s="9" t="s">
        <v>59</v>
      </c>
      <c r="AN38" s="9" t="s">
        <v>171</v>
      </c>
      <c r="AO38" s="9" t="s">
        <v>61</v>
      </c>
      <c r="AP38" s="9" t="s">
        <v>62</v>
      </c>
    </row>
    <row r="39" spans="1:42" ht="73.5" customHeight="1">
      <c r="A39" s="8">
        <v>36</v>
      </c>
      <c r="B39" s="9" t="s">
        <v>172</v>
      </c>
      <c r="C39" s="9" t="s">
        <v>173</v>
      </c>
      <c r="D39" s="9" t="s">
        <v>174</v>
      </c>
      <c r="E39" s="10" t="s">
        <v>175</v>
      </c>
      <c r="F39" s="9" t="s">
        <v>50</v>
      </c>
      <c r="G39" s="9" t="s">
        <v>127</v>
      </c>
      <c r="H39" s="9" t="s">
        <v>127</v>
      </c>
      <c r="I39" s="9" t="s">
        <v>176</v>
      </c>
      <c r="J39" s="10" t="s">
        <v>147</v>
      </c>
      <c r="K39" s="21" t="s">
        <v>177</v>
      </c>
      <c r="L39" s="11">
        <v>8</v>
      </c>
      <c r="M39" s="9" t="s">
        <v>55</v>
      </c>
      <c r="N39" s="12">
        <v>0</v>
      </c>
      <c r="O39" s="12">
        <v>0</v>
      </c>
      <c r="P39" s="13" t="e">
        <f t="shared" si="0"/>
        <v>#DIV/0!</v>
      </c>
      <c r="Q39" s="12">
        <v>3</v>
      </c>
      <c r="R39" s="12">
        <v>0</v>
      </c>
      <c r="S39" s="13">
        <f t="shared" si="1"/>
        <v>0</v>
      </c>
      <c r="T39" s="12">
        <v>3</v>
      </c>
      <c r="U39" s="12">
        <v>0</v>
      </c>
      <c r="V39" s="13">
        <f t="shared" si="2"/>
        <v>0</v>
      </c>
      <c r="W39" s="12">
        <v>2</v>
      </c>
      <c r="X39" s="12">
        <v>0</v>
      </c>
      <c r="Y39" s="13">
        <f t="shared" si="3"/>
        <v>0</v>
      </c>
      <c r="Z39" s="12">
        <f t="shared" si="6"/>
        <v>8</v>
      </c>
      <c r="AA39" s="12">
        <f t="shared" si="6"/>
        <v>0</v>
      </c>
      <c r="AB39" s="13">
        <f t="shared" si="5"/>
        <v>0</v>
      </c>
      <c r="AC39" s="14">
        <v>45748</v>
      </c>
      <c r="AD39" s="14">
        <v>45991</v>
      </c>
      <c r="AE39" s="9" t="s">
        <v>178</v>
      </c>
      <c r="AF39" s="9" t="s">
        <v>76</v>
      </c>
      <c r="AG39" s="11" t="s">
        <v>77</v>
      </c>
      <c r="AH39" s="15">
        <v>222978312</v>
      </c>
      <c r="AI39" s="16">
        <v>222978312</v>
      </c>
      <c r="AJ39" s="16">
        <v>222978309</v>
      </c>
      <c r="AK39" s="16">
        <v>0</v>
      </c>
      <c r="AL39" s="16">
        <v>0</v>
      </c>
      <c r="AM39" s="9" t="s">
        <v>59</v>
      </c>
      <c r="AN39" s="9" t="s">
        <v>179</v>
      </c>
      <c r="AO39" s="9" t="s">
        <v>61</v>
      </c>
      <c r="AP39" s="9" t="s">
        <v>62</v>
      </c>
    </row>
    <row r="40" spans="1:42" ht="73.5" hidden="1" customHeight="1">
      <c r="A40" s="8">
        <v>37</v>
      </c>
      <c r="B40" s="9" t="s">
        <v>172</v>
      </c>
      <c r="C40" s="9" t="s">
        <v>173</v>
      </c>
      <c r="D40" s="9" t="s">
        <v>174</v>
      </c>
      <c r="E40" s="10" t="s">
        <v>175</v>
      </c>
      <c r="F40" s="9" t="s">
        <v>50</v>
      </c>
      <c r="G40" s="9" t="s">
        <v>127</v>
      </c>
      <c r="H40" s="9" t="s">
        <v>127</v>
      </c>
      <c r="I40" s="9" t="s">
        <v>180</v>
      </c>
      <c r="J40" s="10" t="s">
        <v>147</v>
      </c>
      <c r="K40" s="9" t="s">
        <v>181</v>
      </c>
      <c r="L40" s="11">
        <v>8</v>
      </c>
      <c r="M40" s="9" t="s">
        <v>55</v>
      </c>
      <c r="N40" s="12">
        <v>0</v>
      </c>
      <c r="O40" s="12">
        <v>0</v>
      </c>
      <c r="P40" s="13" t="e">
        <f t="shared" si="0"/>
        <v>#DIV/0!</v>
      </c>
      <c r="Q40" s="12">
        <v>3</v>
      </c>
      <c r="R40" s="12">
        <v>0</v>
      </c>
      <c r="S40" s="13">
        <f t="shared" si="1"/>
        <v>0</v>
      </c>
      <c r="T40" s="12">
        <v>3</v>
      </c>
      <c r="U40" s="12">
        <v>0</v>
      </c>
      <c r="V40" s="13">
        <f t="shared" si="2"/>
        <v>0</v>
      </c>
      <c r="W40" s="12">
        <v>2</v>
      </c>
      <c r="X40" s="12">
        <v>0</v>
      </c>
      <c r="Y40" s="13">
        <f t="shared" si="3"/>
        <v>0</v>
      </c>
      <c r="Z40" s="12">
        <f t="shared" si="6"/>
        <v>8</v>
      </c>
      <c r="AA40" s="12">
        <f t="shared" si="6"/>
        <v>0</v>
      </c>
      <c r="AB40" s="13">
        <f t="shared" si="5"/>
        <v>0</v>
      </c>
      <c r="AC40" s="14">
        <v>45748</v>
      </c>
      <c r="AD40" s="14">
        <v>45991</v>
      </c>
      <c r="AE40" s="9" t="s">
        <v>178</v>
      </c>
      <c r="AF40" s="9" t="s">
        <v>123</v>
      </c>
      <c r="AG40" s="11" t="s">
        <v>124</v>
      </c>
      <c r="AH40" s="15">
        <v>298290483</v>
      </c>
      <c r="AI40" s="16">
        <v>298290483</v>
      </c>
      <c r="AJ40" s="16">
        <v>298290483</v>
      </c>
      <c r="AK40" s="16">
        <v>0</v>
      </c>
      <c r="AL40" s="16">
        <v>0</v>
      </c>
      <c r="AM40" s="9" t="s">
        <v>59</v>
      </c>
      <c r="AN40" s="9" t="s">
        <v>179</v>
      </c>
      <c r="AO40" s="9" t="s">
        <v>61</v>
      </c>
      <c r="AP40" s="9" t="s">
        <v>62</v>
      </c>
    </row>
    <row r="41" spans="1:42" ht="73.5" customHeight="1">
      <c r="A41" s="8">
        <v>38</v>
      </c>
      <c r="B41" s="9" t="s">
        <v>172</v>
      </c>
      <c r="C41" s="9" t="s">
        <v>182</v>
      </c>
      <c r="D41" s="9" t="s">
        <v>183</v>
      </c>
      <c r="E41" s="10" t="s">
        <v>138</v>
      </c>
      <c r="F41" s="9" t="s">
        <v>50</v>
      </c>
      <c r="G41" s="9" t="s">
        <v>127</v>
      </c>
      <c r="H41" s="9" t="s">
        <v>127</v>
      </c>
      <c r="I41" s="9" t="s">
        <v>184</v>
      </c>
      <c r="J41" s="10" t="s">
        <v>147</v>
      </c>
      <c r="K41" s="21" t="s">
        <v>185</v>
      </c>
      <c r="L41" s="11">
        <v>10</v>
      </c>
      <c r="M41" s="9" t="s">
        <v>55</v>
      </c>
      <c r="N41" s="12">
        <v>1</v>
      </c>
      <c r="O41" s="12">
        <v>1</v>
      </c>
      <c r="P41" s="13">
        <f t="shared" si="0"/>
        <v>100</v>
      </c>
      <c r="Q41" s="12">
        <v>3</v>
      </c>
      <c r="R41" s="12">
        <v>0</v>
      </c>
      <c r="S41" s="13">
        <f t="shared" si="1"/>
        <v>0</v>
      </c>
      <c r="T41" s="12">
        <v>3</v>
      </c>
      <c r="U41" s="12">
        <v>0</v>
      </c>
      <c r="V41" s="13">
        <f t="shared" si="2"/>
        <v>0</v>
      </c>
      <c r="W41" s="12">
        <v>3</v>
      </c>
      <c r="X41" s="12">
        <v>0</v>
      </c>
      <c r="Y41" s="13">
        <f t="shared" si="3"/>
        <v>0</v>
      </c>
      <c r="Z41" s="12">
        <f t="shared" si="6"/>
        <v>10</v>
      </c>
      <c r="AA41" s="12">
        <f t="shared" si="6"/>
        <v>1</v>
      </c>
      <c r="AB41" s="13">
        <f t="shared" si="5"/>
        <v>10</v>
      </c>
      <c r="AC41" s="14">
        <v>45717</v>
      </c>
      <c r="AD41" s="14">
        <v>46022</v>
      </c>
      <c r="AE41" s="9" t="s">
        <v>131</v>
      </c>
      <c r="AF41" s="9" t="s">
        <v>76</v>
      </c>
      <c r="AG41" s="11" t="s">
        <v>77</v>
      </c>
      <c r="AH41" s="15">
        <v>104411102</v>
      </c>
      <c r="AI41" s="18">
        <v>0</v>
      </c>
      <c r="AJ41" s="18">
        <v>0</v>
      </c>
      <c r="AK41" s="18">
        <v>0</v>
      </c>
      <c r="AL41" s="18">
        <v>0</v>
      </c>
      <c r="AM41" s="9" t="s">
        <v>59</v>
      </c>
      <c r="AN41" s="9" t="s">
        <v>179</v>
      </c>
      <c r="AO41" s="9" t="s">
        <v>61</v>
      </c>
      <c r="AP41" s="9" t="s">
        <v>62</v>
      </c>
    </row>
    <row r="42" spans="1:42" ht="73.5" hidden="1" customHeight="1">
      <c r="A42" s="8">
        <v>39</v>
      </c>
      <c r="B42" s="9" t="s">
        <v>172</v>
      </c>
      <c r="C42" s="9" t="s">
        <v>182</v>
      </c>
      <c r="D42" s="9" t="s">
        <v>186</v>
      </c>
      <c r="E42" s="10" t="s">
        <v>187</v>
      </c>
      <c r="F42" s="9" t="s">
        <v>50</v>
      </c>
      <c r="G42" s="9" t="s">
        <v>127</v>
      </c>
      <c r="H42" s="9" t="s">
        <v>127</v>
      </c>
      <c r="I42" s="9" t="s">
        <v>188</v>
      </c>
      <c r="J42" s="10" t="s">
        <v>147</v>
      </c>
      <c r="K42" s="9" t="s">
        <v>189</v>
      </c>
      <c r="L42" s="11">
        <v>10</v>
      </c>
      <c r="M42" s="9" t="s">
        <v>55</v>
      </c>
      <c r="N42" s="12">
        <v>1</v>
      </c>
      <c r="O42" s="12">
        <v>1</v>
      </c>
      <c r="P42" s="13">
        <f t="shared" si="0"/>
        <v>100</v>
      </c>
      <c r="Q42" s="12">
        <v>3</v>
      </c>
      <c r="R42" s="12">
        <v>0</v>
      </c>
      <c r="S42" s="13">
        <f t="shared" si="1"/>
        <v>0</v>
      </c>
      <c r="T42" s="12">
        <v>3</v>
      </c>
      <c r="U42" s="12">
        <v>0</v>
      </c>
      <c r="V42" s="13">
        <f t="shared" si="2"/>
        <v>0</v>
      </c>
      <c r="W42" s="12">
        <v>3</v>
      </c>
      <c r="X42" s="12">
        <v>0</v>
      </c>
      <c r="Y42" s="13">
        <f t="shared" si="3"/>
        <v>0</v>
      </c>
      <c r="Z42" s="12">
        <f t="shared" si="6"/>
        <v>10</v>
      </c>
      <c r="AA42" s="12">
        <f t="shared" si="6"/>
        <v>1</v>
      </c>
      <c r="AB42" s="13">
        <f t="shared" si="5"/>
        <v>10</v>
      </c>
      <c r="AC42" s="14">
        <v>45717</v>
      </c>
      <c r="AD42" s="14">
        <v>46022</v>
      </c>
      <c r="AE42" s="9" t="s">
        <v>131</v>
      </c>
      <c r="AF42" s="9" t="s">
        <v>76</v>
      </c>
      <c r="AG42" s="11" t="s">
        <v>77</v>
      </c>
      <c r="AH42" s="15">
        <v>75565000</v>
      </c>
      <c r="AI42" s="18">
        <v>0</v>
      </c>
      <c r="AJ42" s="18">
        <v>0</v>
      </c>
      <c r="AK42" s="18">
        <v>0</v>
      </c>
      <c r="AL42" s="18">
        <v>0</v>
      </c>
      <c r="AM42" s="9" t="s">
        <v>190</v>
      </c>
      <c r="AN42" s="9" t="s">
        <v>191</v>
      </c>
      <c r="AO42" s="9" t="s">
        <v>61</v>
      </c>
      <c r="AP42" s="9" t="s">
        <v>62</v>
      </c>
    </row>
    <row r="43" spans="1:42" ht="73.5" hidden="1" customHeight="1">
      <c r="A43" s="8">
        <v>40</v>
      </c>
      <c r="B43" s="9" t="s">
        <v>172</v>
      </c>
      <c r="C43" s="9" t="s">
        <v>182</v>
      </c>
      <c r="D43" s="9" t="s">
        <v>186</v>
      </c>
      <c r="E43" s="10" t="s">
        <v>187</v>
      </c>
      <c r="F43" s="9" t="s">
        <v>50</v>
      </c>
      <c r="G43" s="9" t="s">
        <v>127</v>
      </c>
      <c r="H43" s="9" t="s">
        <v>127</v>
      </c>
      <c r="I43" s="9" t="s">
        <v>188</v>
      </c>
      <c r="J43" s="10" t="s">
        <v>147</v>
      </c>
      <c r="K43" s="9" t="s">
        <v>189</v>
      </c>
      <c r="L43" s="11">
        <v>10</v>
      </c>
      <c r="M43" s="9" t="s">
        <v>55</v>
      </c>
      <c r="N43" s="12">
        <v>1</v>
      </c>
      <c r="O43" s="12">
        <v>1</v>
      </c>
      <c r="P43" s="13">
        <f t="shared" si="0"/>
        <v>100</v>
      </c>
      <c r="Q43" s="12">
        <v>3</v>
      </c>
      <c r="R43" s="12">
        <v>0</v>
      </c>
      <c r="S43" s="13">
        <f t="shared" si="1"/>
        <v>0</v>
      </c>
      <c r="T43" s="12">
        <v>3</v>
      </c>
      <c r="U43" s="12">
        <v>0</v>
      </c>
      <c r="V43" s="13">
        <f t="shared" si="2"/>
        <v>0</v>
      </c>
      <c r="W43" s="12">
        <v>3</v>
      </c>
      <c r="X43" s="12">
        <v>0</v>
      </c>
      <c r="Y43" s="13">
        <f t="shared" si="3"/>
        <v>0</v>
      </c>
      <c r="Z43" s="12">
        <f t="shared" si="6"/>
        <v>10</v>
      </c>
      <c r="AA43" s="12">
        <f t="shared" si="6"/>
        <v>1</v>
      </c>
      <c r="AB43" s="13">
        <f t="shared" si="5"/>
        <v>10</v>
      </c>
      <c r="AC43" s="14">
        <v>45717</v>
      </c>
      <c r="AD43" s="14">
        <v>46022</v>
      </c>
      <c r="AE43" s="9" t="s">
        <v>131</v>
      </c>
      <c r="AF43" s="9" t="s">
        <v>85</v>
      </c>
      <c r="AG43" s="11" t="s">
        <v>86</v>
      </c>
      <c r="AH43" s="15">
        <v>12000000</v>
      </c>
      <c r="AI43" s="18">
        <v>0</v>
      </c>
      <c r="AJ43" s="18">
        <v>0</v>
      </c>
      <c r="AK43" s="18">
        <v>0</v>
      </c>
      <c r="AL43" s="18">
        <v>0</v>
      </c>
      <c r="AM43" s="9" t="s">
        <v>190</v>
      </c>
      <c r="AN43" s="9" t="s">
        <v>191</v>
      </c>
      <c r="AO43" s="9" t="s">
        <v>61</v>
      </c>
      <c r="AP43" s="9" t="s">
        <v>62</v>
      </c>
    </row>
    <row r="44" spans="1:42" ht="73.5" hidden="1" customHeight="1">
      <c r="A44" s="8">
        <v>41</v>
      </c>
      <c r="B44" s="9" t="s">
        <v>172</v>
      </c>
      <c r="C44" s="9" t="s">
        <v>182</v>
      </c>
      <c r="D44" s="9" t="s">
        <v>186</v>
      </c>
      <c r="E44" s="10" t="s">
        <v>187</v>
      </c>
      <c r="F44" s="9" t="s">
        <v>50</v>
      </c>
      <c r="G44" s="9" t="s">
        <v>127</v>
      </c>
      <c r="H44" s="9" t="s">
        <v>127</v>
      </c>
      <c r="I44" s="9" t="s">
        <v>188</v>
      </c>
      <c r="J44" s="10" t="s">
        <v>147</v>
      </c>
      <c r="K44" s="9" t="s">
        <v>192</v>
      </c>
      <c r="L44" s="11">
        <v>10</v>
      </c>
      <c r="M44" s="9" t="s">
        <v>55</v>
      </c>
      <c r="N44" s="12">
        <v>1</v>
      </c>
      <c r="O44" s="12">
        <v>1</v>
      </c>
      <c r="P44" s="13">
        <f t="shared" si="0"/>
        <v>100</v>
      </c>
      <c r="Q44" s="12">
        <v>3</v>
      </c>
      <c r="R44" s="12">
        <v>0</v>
      </c>
      <c r="S44" s="13">
        <f t="shared" si="1"/>
        <v>0</v>
      </c>
      <c r="T44" s="12">
        <v>3</v>
      </c>
      <c r="U44" s="12">
        <v>0</v>
      </c>
      <c r="V44" s="13">
        <f t="shared" si="2"/>
        <v>0</v>
      </c>
      <c r="W44" s="12">
        <v>3</v>
      </c>
      <c r="X44" s="12">
        <v>0</v>
      </c>
      <c r="Y44" s="13">
        <f t="shared" si="3"/>
        <v>0</v>
      </c>
      <c r="Z44" s="12">
        <f t="shared" si="6"/>
        <v>10</v>
      </c>
      <c r="AA44" s="12">
        <f t="shared" si="6"/>
        <v>1</v>
      </c>
      <c r="AB44" s="13">
        <f t="shared" si="5"/>
        <v>10</v>
      </c>
      <c r="AC44" s="14">
        <v>45717</v>
      </c>
      <c r="AD44" s="14">
        <v>46022</v>
      </c>
      <c r="AE44" s="9" t="s">
        <v>131</v>
      </c>
      <c r="AF44" s="9" t="s">
        <v>123</v>
      </c>
      <c r="AG44" s="11" t="s">
        <v>124</v>
      </c>
      <c r="AH44" s="15">
        <v>100197</v>
      </c>
      <c r="AI44" s="18">
        <v>0</v>
      </c>
      <c r="AJ44" s="18">
        <v>0</v>
      </c>
      <c r="AK44" s="18">
        <v>0</v>
      </c>
      <c r="AL44" s="18">
        <v>0</v>
      </c>
      <c r="AM44" s="9" t="s">
        <v>190</v>
      </c>
      <c r="AN44" s="9" t="s">
        <v>191</v>
      </c>
      <c r="AO44" s="9" t="s">
        <v>61</v>
      </c>
      <c r="AP44" s="9" t="s">
        <v>62</v>
      </c>
    </row>
    <row r="45" spans="1:42" ht="73.5" hidden="1" customHeight="1">
      <c r="A45" s="8">
        <v>42</v>
      </c>
      <c r="B45" s="9" t="s">
        <v>172</v>
      </c>
      <c r="C45" s="9" t="s">
        <v>182</v>
      </c>
      <c r="D45" s="9" t="s">
        <v>193</v>
      </c>
      <c r="E45" s="10" t="s">
        <v>194</v>
      </c>
      <c r="F45" s="9" t="s">
        <v>50</v>
      </c>
      <c r="G45" s="9" t="s">
        <v>127</v>
      </c>
      <c r="H45" s="9" t="s">
        <v>127</v>
      </c>
      <c r="I45" s="9" t="s">
        <v>195</v>
      </c>
      <c r="J45" s="10" t="s">
        <v>147</v>
      </c>
      <c r="K45" s="9" t="s">
        <v>196</v>
      </c>
      <c r="L45" s="11">
        <v>10</v>
      </c>
      <c r="M45" s="9" t="s">
        <v>55</v>
      </c>
      <c r="N45" s="12">
        <v>1</v>
      </c>
      <c r="O45" s="12">
        <v>1</v>
      </c>
      <c r="P45" s="13">
        <f t="shared" si="0"/>
        <v>100</v>
      </c>
      <c r="Q45" s="12">
        <v>3</v>
      </c>
      <c r="R45" s="12">
        <v>0</v>
      </c>
      <c r="S45" s="13">
        <f t="shared" si="1"/>
        <v>0</v>
      </c>
      <c r="T45" s="12">
        <v>3</v>
      </c>
      <c r="U45" s="12">
        <v>0</v>
      </c>
      <c r="V45" s="13">
        <f t="shared" si="2"/>
        <v>0</v>
      </c>
      <c r="W45" s="12">
        <v>3</v>
      </c>
      <c r="X45" s="12">
        <v>0</v>
      </c>
      <c r="Y45" s="13">
        <f t="shared" si="3"/>
        <v>0</v>
      </c>
      <c r="Z45" s="12">
        <f t="shared" si="6"/>
        <v>10</v>
      </c>
      <c r="AA45" s="12">
        <f t="shared" si="6"/>
        <v>1</v>
      </c>
      <c r="AB45" s="13">
        <f t="shared" si="5"/>
        <v>10</v>
      </c>
      <c r="AC45" s="14">
        <v>45717</v>
      </c>
      <c r="AD45" s="14">
        <v>46022</v>
      </c>
      <c r="AE45" s="9" t="s">
        <v>131</v>
      </c>
      <c r="AF45" s="9" t="s">
        <v>76</v>
      </c>
      <c r="AG45" s="11" t="s">
        <v>77</v>
      </c>
      <c r="AH45" s="15">
        <v>34016142</v>
      </c>
      <c r="AI45" s="18">
        <v>0</v>
      </c>
      <c r="AJ45" s="18">
        <v>0</v>
      </c>
      <c r="AK45" s="18">
        <v>0</v>
      </c>
      <c r="AL45" s="18">
        <v>0</v>
      </c>
      <c r="AM45" s="9" t="s">
        <v>59</v>
      </c>
      <c r="AN45" s="9" t="s">
        <v>179</v>
      </c>
      <c r="AO45" s="9" t="s">
        <v>61</v>
      </c>
      <c r="AP45" s="9" t="s">
        <v>62</v>
      </c>
    </row>
    <row r="46" spans="1:42" ht="73.5" hidden="1" customHeight="1">
      <c r="A46" s="8">
        <v>43</v>
      </c>
      <c r="B46" s="9" t="s">
        <v>172</v>
      </c>
      <c r="C46" s="9" t="s">
        <v>182</v>
      </c>
      <c r="D46" s="9" t="s">
        <v>193</v>
      </c>
      <c r="E46" s="10" t="s">
        <v>194</v>
      </c>
      <c r="F46" s="9" t="s">
        <v>50</v>
      </c>
      <c r="G46" s="9" t="s">
        <v>127</v>
      </c>
      <c r="H46" s="9" t="s">
        <v>127</v>
      </c>
      <c r="I46" s="9" t="s">
        <v>195</v>
      </c>
      <c r="J46" s="10" t="s">
        <v>147</v>
      </c>
      <c r="K46" s="9" t="s">
        <v>197</v>
      </c>
      <c r="L46" s="11">
        <v>10</v>
      </c>
      <c r="M46" s="9" t="s">
        <v>55</v>
      </c>
      <c r="N46" s="12">
        <v>1</v>
      </c>
      <c r="O46" s="12">
        <v>1</v>
      </c>
      <c r="P46" s="13">
        <f t="shared" si="0"/>
        <v>100</v>
      </c>
      <c r="Q46" s="12">
        <v>3</v>
      </c>
      <c r="R46" s="12">
        <v>0</v>
      </c>
      <c r="S46" s="13">
        <f t="shared" si="1"/>
        <v>0</v>
      </c>
      <c r="T46" s="12">
        <v>3</v>
      </c>
      <c r="U46" s="12">
        <v>0</v>
      </c>
      <c r="V46" s="13">
        <f t="shared" si="2"/>
        <v>0</v>
      </c>
      <c r="W46" s="12">
        <v>3</v>
      </c>
      <c r="X46" s="12">
        <v>0</v>
      </c>
      <c r="Y46" s="13">
        <f t="shared" si="3"/>
        <v>0</v>
      </c>
      <c r="Z46" s="12">
        <f t="shared" si="6"/>
        <v>10</v>
      </c>
      <c r="AA46" s="12">
        <f t="shared" si="6"/>
        <v>1</v>
      </c>
      <c r="AB46" s="13">
        <f t="shared" si="5"/>
        <v>10</v>
      </c>
      <c r="AC46" s="14">
        <v>45717</v>
      </c>
      <c r="AD46" s="14">
        <v>46022</v>
      </c>
      <c r="AE46" s="9" t="s">
        <v>131</v>
      </c>
      <c r="AF46" s="9" t="s">
        <v>85</v>
      </c>
      <c r="AG46" s="11" t="s">
        <v>86</v>
      </c>
      <c r="AH46" s="15">
        <v>5124214</v>
      </c>
      <c r="AI46" s="18">
        <v>0</v>
      </c>
      <c r="AJ46" s="18">
        <v>0</v>
      </c>
      <c r="AK46" s="18">
        <v>0</v>
      </c>
      <c r="AL46" s="18">
        <v>0</v>
      </c>
      <c r="AM46" s="9" t="s">
        <v>59</v>
      </c>
      <c r="AN46" s="9" t="s">
        <v>179</v>
      </c>
      <c r="AO46" s="9" t="s">
        <v>61</v>
      </c>
      <c r="AP46" s="9" t="s">
        <v>62</v>
      </c>
    </row>
    <row r="47" spans="1:42" ht="73.5" hidden="1" customHeight="1">
      <c r="A47" s="8">
        <v>44</v>
      </c>
      <c r="B47" s="9" t="s">
        <v>172</v>
      </c>
      <c r="C47" s="9" t="s">
        <v>182</v>
      </c>
      <c r="D47" s="9" t="s">
        <v>198</v>
      </c>
      <c r="E47" s="10" t="s">
        <v>199</v>
      </c>
      <c r="F47" s="9" t="s">
        <v>50</v>
      </c>
      <c r="G47" s="9" t="s">
        <v>127</v>
      </c>
      <c r="H47" s="9" t="s">
        <v>127</v>
      </c>
      <c r="I47" s="9" t="s">
        <v>200</v>
      </c>
      <c r="J47" s="10" t="s">
        <v>147</v>
      </c>
      <c r="K47" s="9" t="s">
        <v>201</v>
      </c>
      <c r="L47" s="11">
        <v>10</v>
      </c>
      <c r="M47" s="9" t="s">
        <v>55</v>
      </c>
      <c r="N47" s="12">
        <v>1</v>
      </c>
      <c r="O47" s="12">
        <v>1</v>
      </c>
      <c r="P47" s="13">
        <f t="shared" si="0"/>
        <v>100</v>
      </c>
      <c r="Q47" s="12">
        <v>3</v>
      </c>
      <c r="R47" s="12">
        <v>0</v>
      </c>
      <c r="S47" s="13">
        <f t="shared" si="1"/>
        <v>0</v>
      </c>
      <c r="T47" s="12">
        <v>3</v>
      </c>
      <c r="U47" s="12">
        <v>0</v>
      </c>
      <c r="V47" s="13">
        <f t="shared" si="2"/>
        <v>0</v>
      </c>
      <c r="W47" s="12">
        <v>3</v>
      </c>
      <c r="X47" s="12">
        <v>0</v>
      </c>
      <c r="Y47" s="13">
        <f t="shared" si="3"/>
        <v>0</v>
      </c>
      <c r="Z47" s="12">
        <f t="shared" si="6"/>
        <v>10</v>
      </c>
      <c r="AA47" s="12">
        <f t="shared" si="6"/>
        <v>1</v>
      </c>
      <c r="AB47" s="13">
        <f t="shared" si="5"/>
        <v>10</v>
      </c>
      <c r="AC47" s="14">
        <v>45717</v>
      </c>
      <c r="AD47" s="14">
        <v>46022</v>
      </c>
      <c r="AE47" s="9" t="s">
        <v>131</v>
      </c>
      <c r="AF47" s="9" t="s">
        <v>76</v>
      </c>
      <c r="AG47" s="11" t="s">
        <v>77</v>
      </c>
      <c r="AH47" s="15">
        <v>32300000</v>
      </c>
      <c r="AI47" s="18">
        <v>0</v>
      </c>
      <c r="AJ47" s="18">
        <v>0</v>
      </c>
      <c r="AK47" s="18">
        <v>0</v>
      </c>
      <c r="AL47" s="18">
        <v>0</v>
      </c>
      <c r="AM47" s="9" t="s">
        <v>202</v>
      </c>
      <c r="AN47" s="9" t="s">
        <v>203</v>
      </c>
      <c r="AO47" s="9" t="s">
        <v>61</v>
      </c>
      <c r="AP47" s="9" t="s">
        <v>62</v>
      </c>
    </row>
    <row r="48" spans="1:42" ht="73.5" hidden="1" customHeight="1">
      <c r="A48" s="8">
        <v>45</v>
      </c>
      <c r="B48" s="9" t="s">
        <v>172</v>
      </c>
      <c r="C48" s="9" t="s">
        <v>182</v>
      </c>
      <c r="D48" s="9" t="s">
        <v>198</v>
      </c>
      <c r="E48" s="10" t="s">
        <v>199</v>
      </c>
      <c r="F48" s="9" t="s">
        <v>50</v>
      </c>
      <c r="G48" s="9" t="s">
        <v>127</v>
      </c>
      <c r="H48" s="9" t="s">
        <v>127</v>
      </c>
      <c r="I48" s="9" t="s">
        <v>200</v>
      </c>
      <c r="J48" s="10" t="s">
        <v>147</v>
      </c>
      <c r="K48" s="9" t="s">
        <v>201</v>
      </c>
      <c r="L48" s="11">
        <v>10</v>
      </c>
      <c r="M48" s="9" t="s">
        <v>55</v>
      </c>
      <c r="N48" s="12">
        <v>1</v>
      </c>
      <c r="O48" s="12">
        <v>1</v>
      </c>
      <c r="P48" s="13">
        <f t="shared" si="0"/>
        <v>100</v>
      </c>
      <c r="Q48" s="12">
        <v>3</v>
      </c>
      <c r="R48" s="12">
        <v>0</v>
      </c>
      <c r="S48" s="13">
        <f t="shared" si="1"/>
        <v>0</v>
      </c>
      <c r="T48" s="12">
        <v>3</v>
      </c>
      <c r="U48" s="12">
        <v>0</v>
      </c>
      <c r="V48" s="13">
        <f t="shared" si="2"/>
        <v>0</v>
      </c>
      <c r="W48" s="12">
        <v>3</v>
      </c>
      <c r="X48" s="12">
        <v>0</v>
      </c>
      <c r="Y48" s="13">
        <f t="shared" si="3"/>
        <v>0</v>
      </c>
      <c r="Z48" s="12">
        <f t="shared" si="6"/>
        <v>10</v>
      </c>
      <c r="AA48" s="12">
        <f t="shared" si="6"/>
        <v>1</v>
      </c>
      <c r="AB48" s="13">
        <f t="shared" si="5"/>
        <v>10</v>
      </c>
      <c r="AC48" s="14">
        <v>45717</v>
      </c>
      <c r="AD48" s="14">
        <v>46022</v>
      </c>
      <c r="AE48" s="9" t="s">
        <v>131</v>
      </c>
      <c r="AF48" s="9" t="s">
        <v>85</v>
      </c>
      <c r="AG48" s="11" t="s">
        <v>86</v>
      </c>
      <c r="AH48" s="15">
        <v>12000000</v>
      </c>
      <c r="AI48" s="18">
        <v>0</v>
      </c>
      <c r="AJ48" s="18">
        <v>0</v>
      </c>
      <c r="AK48" s="18">
        <v>0</v>
      </c>
      <c r="AL48" s="18">
        <v>0</v>
      </c>
      <c r="AM48" s="9" t="s">
        <v>202</v>
      </c>
      <c r="AN48" s="9" t="s">
        <v>203</v>
      </c>
      <c r="AO48" s="9" t="s">
        <v>61</v>
      </c>
      <c r="AP48" s="9" t="s">
        <v>62</v>
      </c>
    </row>
    <row r="49" spans="1:42" ht="73.5" hidden="1" customHeight="1">
      <c r="A49" s="8">
        <v>46</v>
      </c>
      <c r="B49" s="9" t="s">
        <v>172</v>
      </c>
      <c r="C49" s="9" t="s">
        <v>182</v>
      </c>
      <c r="D49" s="9" t="s">
        <v>204</v>
      </c>
      <c r="E49" s="10" t="s">
        <v>205</v>
      </c>
      <c r="F49" s="9" t="s">
        <v>50</v>
      </c>
      <c r="G49" s="9" t="s">
        <v>127</v>
      </c>
      <c r="H49" s="9" t="s">
        <v>127</v>
      </c>
      <c r="I49" s="9" t="s">
        <v>206</v>
      </c>
      <c r="J49" s="10" t="s">
        <v>147</v>
      </c>
      <c r="K49" s="9" t="s">
        <v>207</v>
      </c>
      <c r="L49" s="11">
        <v>10</v>
      </c>
      <c r="M49" s="9" t="s">
        <v>55</v>
      </c>
      <c r="N49" s="12">
        <v>1</v>
      </c>
      <c r="O49" s="12">
        <v>1</v>
      </c>
      <c r="P49" s="13">
        <f t="shared" si="0"/>
        <v>100</v>
      </c>
      <c r="Q49" s="12">
        <v>3</v>
      </c>
      <c r="R49" s="12">
        <v>0</v>
      </c>
      <c r="S49" s="13">
        <f t="shared" si="1"/>
        <v>0</v>
      </c>
      <c r="T49" s="12">
        <v>3</v>
      </c>
      <c r="U49" s="12">
        <v>0</v>
      </c>
      <c r="V49" s="13">
        <f t="shared" si="2"/>
        <v>0</v>
      </c>
      <c r="W49" s="12">
        <v>3</v>
      </c>
      <c r="X49" s="12">
        <v>0</v>
      </c>
      <c r="Y49" s="13">
        <f t="shared" si="3"/>
        <v>0</v>
      </c>
      <c r="Z49" s="12">
        <f t="shared" si="6"/>
        <v>10</v>
      </c>
      <c r="AA49" s="12">
        <f t="shared" si="6"/>
        <v>1</v>
      </c>
      <c r="AB49" s="13">
        <f t="shared" si="5"/>
        <v>10</v>
      </c>
      <c r="AC49" s="14">
        <v>45717</v>
      </c>
      <c r="AD49" s="14">
        <v>46022</v>
      </c>
      <c r="AE49" s="9" t="s">
        <v>131</v>
      </c>
      <c r="AF49" s="9" t="s">
        <v>76</v>
      </c>
      <c r="AG49" s="11" t="s">
        <v>77</v>
      </c>
      <c r="AH49" s="15">
        <v>11600000</v>
      </c>
      <c r="AI49" s="18">
        <v>0</v>
      </c>
      <c r="AJ49" s="18">
        <v>0</v>
      </c>
      <c r="AK49" s="18">
        <v>0</v>
      </c>
      <c r="AL49" s="18">
        <v>0</v>
      </c>
      <c r="AM49" s="9" t="s">
        <v>59</v>
      </c>
      <c r="AN49" s="9" t="s">
        <v>179</v>
      </c>
      <c r="AO49" s="9" t="s">
        <v>61</v>
      </c>
      <c r="AP49" s="9" t="s">
        <v>62</v>
      </c>
    </row>
    <row r="50" spans="1:42" ht="73.5" hidden="1" customHeight="1">
      <c r="A50" s="8">
        <v>47</v>
      </c>
      <c r="B50" s="9" t="s">
        <v>172</v>
      </c>
      <c r="C50" s="9" t="s">
        <v>182</v>
      </c>
      <c r="D50" s="9" t="s">
        <v>204</v>
      </c>
      <c r="E50" s="10" t="s">
        <v>205</v>
      </c>
      <c r="F50" s="9" t="s">
        <v>50</v>
      </c>
      <c r="G50" s="9" t="s">
        <v>127</v>
      </c>
      <c r="H50" s="9" t="s">
        <v>127</v>
      </c>
      <c r="I50" s="9" t="s">
        <v>206</v>
      </c>
      <c r="J50" s="10" t="s">
        <v>147</v>
      </c>
      <c r="K50" s="9" t="s">
        <v>207</v>
      </c>
      <c r="L50" s="11">
        <v>12</v>
      </c>
      <c r="M50" s="9" t="s">
        <v>55</v>
      </c>
      <c r="N50" s="12">
        <v>3</v>
      </c>
      <c r="O50" s="12">
        <v>3</v>
      </c>
      <c r="P50" s="13">
        <f t="shared" si="0"/>
        <v>100</v>
      </c>
      <c r="Q50" s="12">
        <v>3</v>
      </c>
      <c r="R50" s="12">
        <v>0</v>
      </c>
      <c r="S50" s="13">
        <f t="shared" si="1"/>
        <v>0</v>
      </c>
      <c r="T50" s="12">
        <v>3</v>
      </c>
      <c r="U50" s="12">
        <v>0</v>
      </c>
      <c r="V50" s="13">
        <f t="shared" si="2"/>
        <v>0</v>
      </c>
      <c r="W50" s="12">
        <v>3</v>
      </c>
      <c r="X50" s="12">
        <v>0</v>
      </c>
      <c r="Y50" s="13">
        <f t="shared" si="3"/>
        <v>0</v>
      </c>
      <c r="Z50" s="12">
        <f t="shared" si="6"/>
        <v>12</v>
      </c>
      <c r="AA50" s="12">
        <f t="shared" si="6"/>
        <v>3</v>
      </c>
      <c r="AB50" s="13">
        <f t="shared" si="5"/>
        <v>25</v>
      </c>
      <c r="AC50" s="14">
        <v>45658</v>
      </c>
      <c r="AD50" s="14">
        <v>46022</v>
      </c>
      <c r="AE50" s="9" t="s">
        <v>131</v>
      </c>
      <c r="AF50" s="9" t="s">
        <v>123</v>
      </c>
      <c r="AG50" s="11" t="s">
        <v>124</v>
      </c>
      <c r="AH50" s="15">
        <v>4667671</v>
      </c>
      <c r="AI50" s="18">
        <v>0</v>
      </c>
      <c r="AJ50" s="18">
        <v>0</v>
      </c>
      <c r="AK50" s="18">
        <v>0</v>
      </c>
      <c r="AL50" s="18">
        <v>0</v>
      </c>
      <c r="AM50" s="9" t="s">
        <v>59</v>
      </c>
      <c r="AN50" s="9" t="s">
        <v>179</v>
      </c>
      <c r="AO50" s="9" t="s">
        <v>61</v>
      </c>
      <c r="AP50" s="9" t="s">
        <v>62</v>
      </c>
    </row>
    <row r="51" spans="1:42" ht="73.5" hidden="1" customHeight="1">
      <c r="A51" s="8">
        <v>48</v>
      </c>
      <c r="B51" s="9" t="s">
        <v>208</v>
      </c>
      <c r="C51" s="9" t="s">
        <v>209</v>
      </c>
      <c r="D51" s="9" t="s">
        <v>210</v>
      </c>
      <c r="E51" s="10" t="s">
        <v>138</v>
      </c>
      <c r="F51" s="9" t="s">
        <v>50</v>
      </c>
      <c r="G51" s="9" t="s">
        <v>127</v>
      </c>
      <c r="H51" s="9" t="s">
        <v>127</v>
      </c>
      <c r="I51" s="9" t="s">
        <v>211</v>
      </c>
      <c r="J51" s="10" t="s">
        <v>147</v>
      </c>
      <c r="K51" s="9" t="s">
        <v>212</v>
      </c>
      <c r="L51" s="11">
        <v>10</v>
      </c>
      <c r="M51" s="9" t="s">
        <v>55</v>
      </c>
      <c r="N51" s="12">
        <v>1</v>
      </c>
      <c r="O51" s="12">
        <v>1</v>
      </c>
      <c r="P51" s="13">
        <f t="shared" si="0"/>
        <v>100</v>
      </c>
      <c r="Q51" s="12">
        <v>3</v>
      </c>
      <c r="R51" s="12">
        <v>0</v>
      </c>
      <c r="S51" s="13">
        <f t="shared" si="1"/>
        <v>0</v>
      </c>
      <c r="T51" s="12">
        <v>3</v>
      </c>
      <c r="U51" s="12">
        <v>0</v>
      </c>
      <c r="V51" s="13">
        <f t="shared" si="2"/>
        <v>0</v>
      </c>
      <c r="W51" s="12">
        <v>3</v>
      </c>
      <c r="X51" s="12">
        <v>0</v>
      </c>
      <c r="Y51" s="13">
        <f t="shared" si="3"/>
        <v>0</v>
      </c>
      <c r="Z51" s="12">
        <f t="shared" si="6"/>
        <v>10</v>
      </c>
      <c r="AA51" s="12">
        <f t="shared" si="6"/>
        <v>1</v>
      </c>
      <c r="AB51" s="13">
        <f t="shared" si="5"/>
        <v>10</v>
      </c>
      <c r="AC51" s="14">
        <v>45717</v>
      </c>
      <c r="AD51" s="14">
        <v>46022</v>
      </c>
      <c r="AE51" s="9" t="s">
        <v>131</v>
      </c>
      <c r="AF51" s="9" t="s">
        <v>123</v>
      </c>
      <c r="AG51" s="11" t="s">
        <v>124</v>
      </c>
      <c r="AH51" s="15">
        <v>20500000</v>
      </c>
      <c r="AI51" s="18">
        <v>0</v>
      </c>
      <c r="AJ51" s="18">
        <v>0</v>
      </c>
      <c r="AK51" s="18">
        <v>0</v>
      </c>
      <c r="AL51" s="18">
        <v>0</v>
      </c>
      <c r="AM51" s="9" t="s">
        <v>59</v>
      </c>
      <c r="AN51" s="9" t="s">
        <v>213</v>
      </c>
      <c r="AO51" s="9" t="s">
        <v>61</v>
      </c>
      <c r="AP51" s="9" t="s">
        <v>62</v>
      </c>
    </row>
    <row r="52" spans="1:42" ht="73.5" hidden="1" customHeight="1">
      <c r="A52" s="8">
        <v>49</v>
      </c>
      <c r="B52" s="9" t="s">
        <v>214</v>
      </c>
      <c r="C52" s="9" t="s">
        <v>215</v>
      </c>
      <c r="D52" s="9" t="s">
        <v>216</v>
      </c>
      <c r="E52" s="10" t="s">
        <v>217</v>
      </c>
      <c r="F52" s="9" t="s">
        <v>50</v>
      </c>
      <c r="G52" s="9" t="s">
        <v>93</v>
      </c>
      <c r="H52" s="9" t="s">
        <v>93</v>
      </c>
      <c r="I52" s="9" t="s">
        <v>218</v>
      </c>
      <c r="J52" s="10" t="s">
        <v>53</v>
      </c>
      <c r="K52" s="9" t="s">
        <v>219</v>
      </c>
      <c r="L52" s="11">
        <v>10</v>
      </c>
      <c r="M52" s="9" t="s">
        <v>55</v>
      </c>
      <c r="N52" s="12">
        <v>1</v>
      </c>
      <c r="O52" s="12">
        <v>1</v>
      </c>
      <c r="P52" s="13">
        <f t="shared" si="0"/>
        <v>100</v>
      </c>
      <c r="Q52" s="12">
        <v>3</v>
      </c>
      <c r="R52" s="12">
        <v>0</v>
      </c>
      <c r="S52" s="13">
        <f t="shared" si="1"/>
        <v>0</v>
      </c>
      <c r="T52" s="12">
        <v>3</v>
      </c>
      <c r="U52" s="12">
        <v>0</v>
      </c>
      <c r="V52" s="13">
        <f t="shared" si="2"/>
        <v>0</v>
      </c>
      <c r="W52" s="12">
        <v>3</v>
      </c>
      <c r="X52" s="12">
        <v>0</v>
      </c>
      <c r="Y52" s="13">
        <f t="shared" si="3"/>
        <v>0</v>
      </c>
      <c r="Z52" s="12">
        <f t="shared" si="6"/>
        <v>10</v>
      </c>
      <c r="AA52" s="12">
        <f t="shared" si="6"/>
        <v>1</v>
      </c>
      <c r="AB52" s="13">
        <f t="shared" si="5"/>
        <v>10</v>
      </c>
      <c r="AC52" s="14">
        <v>45717</v>
      </c>
      <c r="AD52" s="14">
        <v>46022</v>
      </c>
      <c r="AE52" s="9" t="s">
        <v>96</v>
      </c>
      <c r="AF52" s="9" t="s">
        <v>123</v>
      </c>
      <c r="AG52" s="11" t="s">
        <v>124</v>
      </c>
      <c r="AH52" s="15">
        <v>100271282</v>
      </c>
      <c r="AI52" s="16">
        <v>100271282</v>
      </c>
      <c r="AJ52" s="16">
        <v>100271282</v>
      </c>
      <c r="AK52" s="16">
        <v>0</v>
      </c>
      <c r="AL52" s="16">
        <v>0</v>
      </c>
      <c r="AM52" s="9" t="s">
        <v>59</v>
      </c>
      <c r="AN52" s="9" t="s">
        <v>220</v>
      </c>
      <c r="AO52" s="9" t="s">
        <v>61</v>
      </c>
      <c r="AP52" s="9" t="s">
        <v>62</v>
      </c>
    </row>
    <row r="53" spans="1:42" ht="73.5" hidden="1" customHeight="1">
      <c r="A53" s="8">
        <v>50</v>
      </c>
      <c r="B53" s="9" t="s">
        <v>214</v>
      </c>
      <c r="C53" s="9" t="s">
        <v>215</v>
      </c>
      <c r="D53" s="9" t="s">
        <v>216</v>
      </c>
      <c r="E53" s="10" t="s">
        <v>217</v>
      </c>
      <c r="F53" s="9" t="s">
        <v>50</v>
      </c>
      <c r="G53" s="9" t="s">
        <v>93</v>
      </c>
      <c r="H53" s="9" t="s">
        <v>93</v>
      </c>
      <c r="I53" s="9" t="s">
        <v>218</v>
      </c>
      <c r="J53" s="10" t="s">
        <v>53</v>
      </c>
      <c r="K53" s="9" t="s">
        <v>221</v>
      </c>
      <c r="L53" s="11">
        <v>10</v>
      </c>
      <c r="M53" s="9" t="s">
        <v>55</v>
      </c>
      <c r="N53" s="12">
        <v>1</v>
      </c>
      <c r="O53" s="12">
        <v>1</v>
      </c>
      <c r="P53" s="13">
        <f t="shared" si="0"/>
        <v>100</v>
      </c>
      <c r="Q53" s="12">
        <v>3</v>
      </c>
      <c r="R53" s="12">
        <v>0</v>
      </c>
      <c r="S53" s="13">
        <f t="shared" si="1"/>
        <v>0</v>
      </c>
      <c r="T53" s="12">
        <v>3</v>
      </c>
      <c r="U53" s="12">
        <v>0</v>
      </c>
      <c r="V53" s="13">
        <f t="shared" si="2"/>
        <v>0</v>
      </c>
      <c r="W53" s="12">
        <v>3</v>
      </c>
      <c r="X53" s="12">
        <v>0</v>
      </c>
      <c r="Y53" s="13">
        <f t="shared" si="3"/>
        <v>0</v>
      </c>
      <c r="Z53" s="12">
        <f t="shared" si="6"/>
        <v>10</v>
      </c>
      <c r="AA53" s="12">
        <f t="shared" si="6"/>
        <v>1</v>
      </c>
      <c r="AB53" s="13">
        <f t="shared" si="5"/>
        <v>10</v>
      </c>
      <c r="AC53" s="14">
        <v>45717</v>
      </c>
      <c r="AD53" s="14">
        <v>46022</v>
      </c>
      <c r="AE53" s="9" t="s">
        <v>96</v>
      </c>
      <c r="AF53" s="9" t="s">
        <v>85</v>
      </c>
      <c r="AG53" s="11" t="s">
        <v>86</v>
      </c>
      <c r="AH53" s="15">
        <v>47015571</v>
      </c>
      <c r="AI53" s="16">
        <v>47015571</v>
      </c>
      <c r="AJ53" s="16">
        <v>0</v>
      </c>
      <c r="AK53" s="16">
        <v>0</v>
      </c>
      <c r="AL53" s="16">
        <v>0</v>
      </c>
      <c r="AM53" s="9" t="s">
        <v>59</v>
      </c>
      <c r="AN53" s="9" t="s">
        <v>220</v>
      </c>
      <c r="AO53" s="9" t="s">
        <v>61</v>
      </c>
      <c r="AP53" s="9" t="s">
        <v>62</v>
      </c>
    </row>
    <row r="54" spans="1:42" ht="73.5" hidden="1" customHeight="1">
      <c r="A54" s="8">
        <v>51</v>
      </c>
      <c r="B54" s="9" t="s">
        <v>214</v>
      </c>
      <c r="C54" s="9" t="s">
        <v>222</v>
      </c>
      <c r="D54" s="9" t="s">
        <v>223</v>
      </c>
      <c r="E54" s="10" t="s">
        <v>224</v>
      </c>
      <c r="F54" s="9" t="s">
        <v>50</v>
      </c>
      <c r="G54" s="9" t="s">
        <v>93</v>
      </c>
      <c r="H54" s="9" t="s">
        <v>93</v>
      </c>
      <c r="I54" s="9" t="s">
        <v>225</v>
      </c>
      <c r="J54" s="10" t="s">
        <v>53</v>
      </c>
      <c r="K54" s="9" t="s">
        <v>226</v>
      </c>
      <c r="L54" s="11">
        <v>10</v>
      </c>
      <c r="M54" s="9" t="s">
        <v>55</v>
      </c>
      <c r="N54" s="12">
        <v>1</v>
      </c>
      <c r="O54" s="12">
        <v>1</v>
      </c>
      <c r="P54" s="13">
        <f t="shared" si="0"/>
        <v>100</v>
      </c>
      <c r="Q54" s="12">
        <v>3</v>
      </c>
      <c r="R54" s="12">
        <v>0</v>
      </c>
      <c r="S54" s="13">
        <f t="shared" si="1"/>
        <v>0</v>
      </c>
      <c r="T54" s="12">
        <v>3</v>
      </c>
      <c r="U54" s="12">
        <v>0</v>
      </c>
      <c r="V54" s="13">
        <f t="shared" si="2"/>
        <v>0</v>
      </c>
      <c r="W54" s="12">
        <v>3</v>
      </c>
      <c r="X54" s="12">
        <v>0</v>
      </c>
      <c r="Y54" s="13">
        <f t="shared" si="3"/>
        <v>0</v>
      </c>
      <c r="Z54" s="12">
        <f t="shared" si="6"/>
        <v>10</v>
      </c>
      <c r="AA54" s="12">
        <f t="shared" si="6"/>
        <v>1</v>
      </c>
      <c r="AB54" s="13">
        <f t="shared" si="5"/>
        <v>10</v>
      </c>
      <c r="AC54" s="14">
        <v>45717</v>
      </c>
      <c r="AD54" s="14">
        <v>46022</v>
      </c>
      <c r="AE54" s="9" t="s">
        <v>96</v>
      </c>
      <c r="AF54" s="9" t="s">
        <v>163</v>
      </c>
      <c r="AG54" s="11" t="s">
        <v>164</v>
      </c>
      <c r="AH54" s="15">
        <v>3000000</v>
      </c>
      <c r="AI54" s="16">
        <v>3000000</v>
      </c>
      <c r="AJ54" s="16">
        <v>3000000</v>
      </c>
      <c r="AK54" s="16">
        <v>0</v>
      </c>
      <c r="AL54" s="16">
        <v>0</v>
      </c>
      <c r="AM54" s="9" t="s">
        <v>59</v>
      </c>
      <c r="AN54" s="9" t="s">
        <v>220</v>
      </c>
      <c r="AO54" s="9" t="s">
        <v>61</v>
      </c>
      <c r="AP54" s="9" t="s">
        <v>62</v>
      </c>
    </row>
    <row r="55" spans="1:42" ht="73.5" hidden="1" customHeight="1">
      <c r="A55" s="8">
        <v>52</v>
      </c>
      <c r="B55" s="9" t="s">
        <v>214</v>
      </c>
      <c r="C55" s="9" t="s">
        <v>215</v>
      </c>
      <c r="D55" s="9" t="s">
        <v>227</v>
      </c>
      <c r="E55" s="10" t="s">
        <v>175</v>
      </c>
      <c r="F55" s="9" t="s">
        <v>50</v>
      </c>
      <c r="G55" s="9" t="s">
        <v>127</v>
      </c>
      <c r="H55" s="9" t="s">
        <v>127</v>
      </c>
      <c r="I55" s="9" t="s">
        <v>228</v>
      </c>
      <c r="J55" s="10" t="s">
        <v>53</v>
      </c>
      <c r="K55" s="9" t="s">
        <v>229</v>
      </c>
      <c r="L55" s="11">
        <v>10</v>
      </c>
      <c r="M55" s="9" t="s">
        <v>55</v>
      </c>
      <c r="N55" s="12">
        <v>1</v>
      </c>
      <c r="O55" s="12">
        <v>1</v>
      </c>
      <c r="P55" s="13">
        <f t="shared" si="0"/>
        <v>100</v>
      </c>
      <c r="Q55" s="12">
        <v>3</v>
      </c>
      <c r="R55" s="12">
        <v>0</v>
      </c>
      <c r="S55" s="13">
        <f t="shared" si="1"/>
        <v>0</v>
      </c>
      <c r="T55" s="12">
        <v>3</v>
      </c>
      <c r="U55" s="12">
        <v>0</v>
      </c>
      <c r="V55" s="13">
        <f t="shared" si="2"/>
        <v>0</v>
      </c>
      <c r="W55" s="12">
        <v>3</v>
      </c>
      <c r="X55" s="12">
        <v>0</v>
      </c>
      <c r="Y55" s="13">
        <f t="shared" si="3"/>
        <v>0</v>
      </c>
      <c r="Z55" s="12">
        <f t="shared" si="6"/>
        <v>10</v>
      </c>
      <c r="AA55" s="12">
        <f t="shared" si="6"/>
        <v>1</v>
      </c>
      <c r="AB55" s="13">
        <f t="shared" si="5"/>
        <v>10</v>
      </c>
      <c r="AC55" s="14">
        <v>45717</v>
      </c>
      <c r="AD55" s="14">
        <v>46022</v>
      </c>
      <c r="AE55" s="9" t="s">
        <v>131</v>
      </c>
      <c r="AF55" s="9" t="s">
        <v>76</v>
      </c>
      <c r="AG55" s="11" t="s">
        <v>77</v>
      </c>
      <c r="AH55" s="15">
        <v>52200000</v>
      </c>
      <c r="AI55" s="18">
        <v>0</v>
      </c>
      <c r="AJ55" s="18">
        <v>0</v>
      </c>
      <c r="AK55" s="18">
        <v>0</v>
      </c>
      <c r="AL55" s="18">
        <v>0</v>
      </c>
      <c r="AM55" s="9" t="s">
        <v>59</v>
      </c>
      <c r="AN55" s="9" t="s">
        <v>230</v>
      </c>
      <c r="AO55" s="9" t="s">
        <v>61</v>
      </c>
      <c r="AP55" s="9" t="s">
        <v>62</v>
      </c>
    </row>
    <row r="56" spans="1:42" ht="73.5" hidden="1" customHeight="1">
      <c r="A56" s="8">
        <v>53</v>
      </c>
      <c r="B56" s="9" t="s">
        <v>214</v>
      </c>
      <c r="C56" s="9" t="s">
        <v>215</v>
      </c>
      <c r="D56" s="9" t="s">
        <v>227</v>
      </c>
      <c r="E56" s="10" t="s">
        <v>175</v>
      </c>
      <c r="F56" s="9" t="s">
        <v>50</v>
      </c>
      <c r="G56" s="9" t="s">
        <v>127</v>
      </c>
      <c r="H56" s="9" t="s">
        <v>127</v>
      </c>
      <c r="I56" s="9" t="s">
        <v>228</v>
      </c>
      <c r="J56" s="10" t="s">
        <v>53</v>
      </c>
      <c r="K56" s="9" t="s">
        <v>229</v>
      </c>
      <c r="L56" s="11">
        <v>9</v>
      </c>
      <c r="M56" s="9" t="s">
        <v>55</v>
      </c>
      <c r="N56" s="12">
        <v>1</v>
      </c>
      <c r="O56" s="12">
        <v>1</v>
      </c>
      <c r="P56" s="13">
        <f t="shared" si="0"/>
        <v>100</v>
      </c>
      <c r="Q56" s="12">
        <v>3</v>
      </c>
      <c r="R56" s="12">
        <v>0</v>
      </c>
      <c r="S56" s="13">
        <f t="shared" si="1"/>
        <v>0</v>
      </c>
      <c r="T56" s="12">
        <v>3</v>
      </c>
      <c r="U56" s="12">
        <v>0</v>
      </c>
      <c r="V56" s="13">
        <f t="shared" si="2"/>
        <v>0</v>
      </c>
      <c r="W56" s="12">
        <v>2</v>
      </c>
      <c r="X56" s="12">
        <v>0</v>
      </c>
      <c r="Y56" s="13">
        <f t="shared" si="3"/>
        <v>0</v>
      </c>
      <c r="Z56" s="12">
        <f t="shared" si="6"/>
        <v>9</v>
      </c>
      <c r="AA56" s="12">
        <f t="shared" si="6"/>
        <v>1</v>
      </c>
      <c r="AB56" s="13">
        <f t="shared" si="5"/>
        <v>11.111111111111111</v>
      </c>
      <c r="AC56" s="14">
        <v>45717</v>
      </c>
      <c r="AD56" s="14">
        <v>45991</v>
      </c>
      <c r="AE56" s="9" t="s">
        <v>131</v>
      </c>
      <c r="AF56" s="9" t="s">
        <v>123</v>
      </c>
      <c r="AG56" s="11" t="s">
        <v>124</v>
      </c>
      <c r="AH56" s="15">
        <v>15300000</v>
      </c>
      <c r="AI56" s="18">
        <v>0</v>
      </c>
      <c r="AJ56" s="18">
        <v>0</v>
      </c>
      <c r="AK56" s="18">
        <v>0</v>
      </c>
      <c r="AL56" s="18">
        <v>0</v>
      </c>
      <c r="AM56" s="9" t="s">
        <v>59</v>
      </c>
      <c r="AN56" s="9" t="s">
        <v>230</v>
      </c>
      <c r="AO56" s="9" t="s">
        <v>61</v>
      </c>
      <c r="AP56" s="9" t="s">
        <v>62</v>
      </c>
    </row>
    <row r="57" spans="1:42" ht="73.5" hidden="1" customHeight="1">
      <c r="A57" s="8">
        <v>54</v>
      </c>
      <c r="B57" s="9" t="s">
        <v>214</v>
      </c>
      <c r="C57" s="9" t="s">
        <v>231</v>
      </c>
      <c r="D57" s="9" t="s">
        <v>232</v>
      </c>
      <c r="E57" s="10" t="s">
        <v>175</v>
      </c>
      <c r="F57" s="9" t="s">
        <v>50</v>
      </c>
      <c r="G57" s="9" t="s">
        <v>127</v>
      </c>
      <c r="H57" s="9" t="s">
        <v>127</v>
      </c>
      <c r="I57" s="9" t="s">
        <v>233</v>
      </c>
      <c r="J57" s="10" t="s">
        <v>53</v>
      </c>
      <c r="K57" s="9" t="s">
        <v>234</v>
      </c>
      <c r="L57" s="11">
        <v>8</v>
      </c>
      <c r="M57" s="9" t="s">
        <v>55</v>
      </c>
      <c r="N57" s="12">
        <v>1</v>
      </c>
      <c r="O57" s="12">
        <v>1</v>
      </c>
      <c r="P57" s="13">
        <f t="shared" si="0"/>
        <v>100</v>
      </c>
      <c r="Q57" s="12">
        <v>3</v>
      </c>
      <c r="R57" s="12">
        <v>0</v>
      </c>
      <c r="S57" s="13">
        <f t="shared" si="1"/>
        <v>0</v>
      </c>
      <c r="T57" s="12">
        <v>3</v>
      </c>
      <c r="U57" s="12">
        <v>0</v>
      </c>
      <c r="V57" s="13">
        <f t="shared" si="2"/>
        <v>0</v>
      </c>
      <c r="W57" s="12">
        <v>1</v>
      </c>
      <c r="X57" s="12">
        <v>0</v>
      </c>
      <c r="Y57" s="13">
        <f t="shared" si="3"/>
        <v>0</v>
      </c>
      <c r="Z57" s="12">
        <f t="shared" si="6"/>
        <v>8</v>
      </c>
      <c r="AA57" s="12">
        <f t="shared" si="6"/>
        <v>1</v>
      </c>
      <c r="AB57" s="13">
        <f t="shared" si="5"/>
        <v>12.5</v>
      </c>
      <c r="AC57" s="14">
        <v>45717</v>
      </c>
      <c r="AD57" s="14">
        <v>45961</v>
      </c>
      <c r="AE57" s="9" t="s">
        <v>131</v>
      </c>
      <c r="AF57" s="9" t="s">
        <v>85</v>
      </c>
      <c r="AG57" s="11" t="s">
        <v>86</v>
      </c>
      <c r="AH57" s="15">
        <v>28432000</v>
      </c>
      <c r="AI57" s="18">
        <v>0</v>
      </c>
      <c r="AJ57" s="18">
        <v>0</v>
      </c>
      <c r="AK57" s="18">
        <v>0</v>
      </c>
      <c r="AL57" s="18">
        <v>0</v>
      </c>
      <c r="AM57" s="9" t="s">
        <v>59</v>
      </c>
      <c r="AN57" s="9" t="s">
        <v>230</v>
      </c>
      <c r="AO57" s="9" t="s">
        <v>61</v>
      </c>
      <c r="AP57" s="9" t="s">
        <v>62</v>
      </c>
    </row>
    <row r="58" spans="1:42" ht="73.5" hidden="1" customHeight="1">
      <c r="A58" s="8">
        <v>55</v>
      </c>
      <c r="B58" s="9" t="s">
        <v>214</v>
      </c>
      <c r="C58" s="9" t="s">
        <v>231</v>
      </c>
      <c r="D58" s="9" t="s">
        <v>232</v>
      </c>
      <c r="E58" s="10" t="s">
        <v>175</v>
      </c>
      <c r="F58" s="9" t="s">
        <v>50</v>
      </c>
      <c r="G58" s="9" t="s">
        <v>127</v>
      </c>
      <c r="H58" s="9" t="s">
        <v>127</v>
      </c>
      <c r="I58" s="9" t="s">
        <v>233</v>
      </c>
      <c r="J58" s="10" t="s">
        <v>53</v>
      </c>
      <c r="K58" s="9" t="s">
        <v>234</v>
      </c>
      <c r="L58" s="11">
        <v>8</v>
      </c>
      <c r="M58" s="9" t="s">
        <v>55</v>
      </c>
      <c r="N58" s="12">
        <v>1</v>
      </c>
      <c r="O58" s="12">
        <v>1</v>
      </c>
      <c r="P58" s="13">
        <f t="shared" si="0"/>
        <v>100</v>
      </c>
      <c r="Q58" s="12">
        <v>3</v>
      </c>
      <c r="R58" s="12">
        <v>0</v>
      </c>
      <c r="S58" s="13">
        <f t="shared" si="1"/>
        <v>0</v>
      </c>
      <c r="T58" s="12">
        <v>3</v>
      </c>
      <c r="U58" s="12">
        <v>0</v>
      </c>
      <c r="V58" s="13">
        <f t="shared" si="2"/>
        <v>0</v>
      </c>
      <c r="W58" s="12">
        <v>1</v>
      </c>
      <c r="X58" s="12">
        <v>0</v>
      </c>
      <c r="Y58" s="13">
        <f t="shared" si="3"/>
        <v>0</v>
      </c>
      <c r="Z58" s="12">
        <f t="shared" si="6"/>
        <v>8</v>
      </c>
      <c r="AA58" s="12">
        <f t="shared" si="6"/>
        <v>1</v>
      </c>
      <c r="AB58" s="13">
        <f t="shared" si="5"/>
        <v>12.5</v>
      </c>
      <c r="AC58" s="14">
        <v>45717</v>
      </c>
      <c r="AD58" s="14">
        <v>45961</v>
      </c>
      <c r="AE58" s="9" t="s">
        <v>131</v>
      </c>
      <c r="AF58" s="9" t="s">
        <v>57</v>
      </c>
      <c r="AG58" s="11" t="s">
        <v>58</v>
      </c>
      <c r="AH58" s="15">
        <v>11544000</v>
      </c>
      <c r="AI58" s="18">
        <v>0</v>
      </c>
      <c r="AJ58" s="18">
        <v>0</v>
      </c>
      <c r="AK58" s="18">
        <v>0</v>
      </c>
      <c r="AL58" s="18">
        <v>0</v>
      </c>
      <c r="AM58" s="9" t="s">
        <v>59</v>
      </c>
      <c r="AN58" s="9" t="s">
        <v>230</v>
      </c>
      <c r="AO58" s="9" t="s">
        <v>61</v>
      </c>
      <c r="AP58" s="9" t="s">
        <v>62</v>
      </c>
    </row>
    <row r="59" spans="1:42" ht="73.5" hidden="1" customHeight="1">
      <c r="A59" s="8">
        <v>56</v>
      </c>
      <c r="B59" s="9" t="s">
        <v>214</v>
      </c>
      <c r="C59" s="9" t="s">
        <v>222</v>
      </c>
      <c r="D59" s="9" t="s">
        <v>223</v>
      </c>
      <c r="E59" s="10" t="s">
        <v>224</v>
      </c>
      <c r="F59" s="9" t="s">
        <v>50</v>
      </c>
      <c r="G59" s="9" t="s">
        <v>93</v>
      </c>
      <c r="H59" s="9" t="s">
        <v>93</v>
      </c>
      <c r="I59" s="9" t="s">
        <v>225</v>
      </c>
      <c r="J59" s="10" t="s">
        <v>53</v>
      </c>
      <c r="K59" s="9" t="s">
        <v>235</v>
      </c>
      <c r="L59" s="11">
        <v>10</v>
      </c>
      <c r="M59" s="9" t="s">
        <v>55</v>
      </c>
      <c r="N59" s="12">
        <v>1</v>
      </c>
      <c r="O59" s="12">
        <v>1</v>
      </c>
      <c r="P59" s="13">
        <f t="shared" si="0"/>
        <v>100</v>
      </c>
      <c r="Q59" s="12">
        <v>3</v>
      </c>
      <c r="R59" s="12">
        <v>0</v>
      </c>
      <c r="S59" s="13">
        <f t="shared" si="1"/>
        <v>0</v>
      </c>
      <c r="T59" s="12">
        <v>3</v>
      </c>
      <c r="U59" s="12">
        <v>0</v>
      </c>
      <c r="V59" s="13">
        <f t="shared" si="2"/>
        <v>0</v>
      </c>
      <c r="W59" s="12">
        <v>3</v>
      </c>
      <c r="X59" s="12">
        <v>0</v>
      </c>
      <c r="Y59" s="13">
        <f t="shared" si="3"/>
        <v>0</v>
      </c>
      <c r="Z59" s="12">
        <f t="shared" si="6"/>
        <v>10</v>
      </c>
      <c r="AA59" s="12">
        <f t="shared" si="6"/>
        <v>1</v>
      </c>
      <c r="AB59" s="13">
        <f t="shared" si="5"/>
        <v>10</v>
      </c>
      <c r="AC59" s="14">
        <v>45717</v>
      </c>
      <c r="AD59" s="14">
        <v>46022</v>
      </c>
      <c r="AE59" s="9" t="s">
        <v>96</v>
      </c>
      <c r="AF59" s="9" t="s">
        <v>76</v>
      </c>
      <c r="AG59" s="11" t="s">
        <v>77</v>
      </c>
      <c r="AH59" s="15">
        <v>75098080</v>
      </c>
      <c r="AI59" s="18">
        <v>0</v>
      </c>
      <c r="AJ59" s="18">
        <v>0</v>
      </c>
      <c r="AK59" s="18">
        <v>0</v>
      </c>
      <c r="AL59" s="18">
        <v>0</v>
      </c>
      <c r="AM59" s="9" t="s">
        <v>59</v>
      </c>
      <c r="AN59" s="9" t="s">
        <v>230</v>
      </c>
      <c r="AO59" s="9" t="s">
        <v>61</v>
      </c>
      <c r="AP59" s="9" t="s">
        <v>62</v>
      </c>
    </row>
    <row r="60" spans="1:42" ht="73.5" hidden="1" customHeight="1">
      <c r="A60" s="8">
        <v>57</v>
      </c>
      <c r="B60" s="9" t="s">
        <v>236</v>
      </c>
      <c r="C60" s="9" t="s">
        <v>237</v>
      </c>
      <c r="D60" s="9" t="s">
        <v>238</v>
      </c>
      <c r="E60" s="10" t="s">
        <v>239</v>
      </c>
      <c r="F60" s="9" t="s">
        <v>50</v>
      </c>
      <c r="G60" s="9" t="s">
        <v>93</v>
      </c>
      <c r="H60" s="9" t="s">
        <v>93</v>
      </c>
      <c r="I60" s="9" t="s">
        <v>240</v>
      </c>
      <c r="J60" s="10" t="s">
        <v>53</v>
      </c>
      <c r="K60" s="9" t="s">
        <v>241</v>
      </c>
      <c r="L60" s="11">
        <v>10</v>
      </c>
      <c r="M60" s="9" t="s">
        <v>55</v>
      </c>
      <c r="N60" s="12">
        <v>1</v>
      </c>
      <c r="O60" s="12">
        <v>1</v>
      </c>
      <c r="P60" s="13">
        <f t="shared" si="0"/>
        <v>100</v>
      </c>
      <c r="Q60" s="12">
        <v>3</v>
      </c>
      <c r="R60" s="12">
        <v>0</v>
      </c>
      <c r="S60" s="13">
        <f t="shared" si="1"/>
        <v>0</v>
      </c>
      <c r="T60" s="12">
        <v>3</v>
      </c>
      <c r="U60" s="12">
        <v>0</v>
      </c>
      <c r="V60" s="13">
        <f t="shared" si="2"/>
        <v>0</v>
      </c>
      <c r="W60" s="12">
        <v>3</v>
      </c>
      <c r="X60" s="12">
        <v>0</v>
      </c>
      <c r="Y60" s="13">
        <f t="shared" si="3"/>
        <v>0</v>
      </c>
      <c r="Z60" s="12">
        <f t="shared" si="6"/>
        <v>10</v>
      </c>
      <c r="AA60" s="12">
        <f t="shared" si="6"/>
        <v>1</v>
      </c>
      <c r="AB60" s="13">
        <f t="shared" si="5"/>
        <v>10</v>
      </c>
      <c r="AC60" s="14">
        <v>45717</v>
      </c>
      <c r="AD60" s="14">
        <v>46022</v>
      </c>
      <c r="AE60" s="9" t="s">
        <v>96</v>
      </c>
      <c r="AF60" s="9" t="s">
        <v>76</v>
      </c>
      <c r="AG60" s="11" t="s">
        <v>77</v>
      </c>
      <c r="AH60" s="15">
        <v>0</v>
      </c>
      <c r="AI60" s="18">
        <v>0</v>
      </c>
      <c r="AJ60" s="18">
        <v>0</v>
      </c>
      <c r="AK60" s="18">
        <v>0</v>
      </c>
      <c r="AL60" s="18">
        <v>0</v>
      </c>
      <c r="AM60" s="9" t="s">
        <v>59</v>
      </c>
      <c r="AN60" s="9" t="s">
        <v>242</v>
      </c>
      <c r="AO60" s="9" t="s">
        <v>61</v>
      </c>
      <c r="AP60" s="9" t="s">
        <v>62</v>
      </c>
    </row>
    <row r="61" spans="1:42" ht="73.5" hidden="1" customHeight="1">
      <c r="A61" s="8">
        <v>42</v>
      </c>
      <c r="B61" s="9" t="s">
        <v>172</v>
      </c>
      <c r="C61" s="9" t="s">
        <v>182</v>
      </c>
      <c r="D61" s="9" t="s">
        <v>193</v>
      </c>
      <c r="E61" s="10" t="s">
        <v>194</v>
      </c>
      <c r="F61" s="9" t="s">
        <v>50</v>
      </c>
      <c r="G61" s="9" t="s">
        <v>93</v>
      </c>
      <c r="H61" s="9" t="s">
        <v>93</v>
      </c>
      <c r="I61" s="9" t="s">
        <v>195</v>
      </c>
      <c r="J61" s="10" t="s">
        <v>147</v>
      </c>
      <c r="K61" s="9" t="s">
        <v>196</v>
      </c>
      <c r="L61" s="11">
        <v>5</v>
      </c>
      <c r="M61" s="9" t="s">
        <v>55</v>
      </c>
      <c r="N61" s="12">
        <v>3</v>
      </c>
      <c r="O61" s="12">
        <v>3</v>
      </c>
      <c r="P61" s="13">
        <f t="shared" si="0"/>
        <v>100</v>
      </c>
      <c r="Q61" s="12">
        <v>2</v>
      </c>
      <c r="R61" s="12">
        <v>0</v>
      </c>
      <c r="S61" s="13">
        <f t="shared" si="1"/>
        <v>0</v>
      </c>
      <c r="T61" s="12">
        <v>0</v>
      </c>
      <c r="U61" s="12">
        <v>0</v>
      </c>
      <c r="V61" s="13" t="e">
        <f t="shared" si="2"/>
        <v>#DIV/0!</v>
      </c>
      <c r="W61" s="12">
        <v>0</v>
      </c>
      <c r="X61" s="12">
        <v>0</v>
      </c>
      <c r="Y61" s="13" t="e">
        <f t="shared" si="3"/>
        <v>#DIV/0!</v>
      </c>
      <c r="Z61" s="12">
        <f t="shared" si="6"/>
        <v>5</v>
      </c>
      <c r="AA61" s="12">
        <f t="shared" si="6"/>
        <v>3</v>
      </c>
      <c r="AB61" s="13">
        <f t="shared" si="5"/>
        <v>60</v>
      </c>
      <c r="AC61" s="14">
        <v>45717</v>
      </c>
      <c r="AD61" s="14">
        <v>46022</v>
      </c>
      <c r="AE61" s="9" t="s">
        <v>243</v>
      </c>
      <c r="AF61" s="9" t="s">
        <v>123</v>
      </c>
      <c r="AG61" s="11" t="s">
        <v>124</v>
      </c>
      <c r="AH61" s="15">
        <v>6333629</v>
      </c>
      <c r="AI61" s="16">
        <v>17559620</v>
      </c>
      <c r="AJ61" s="16">
        <v>17490684</v>
      </c>
      <c r="AK61" s="16">
        <v>16202080</v>
      </c>
      <c r="AL61" s="16">
        <v>16202080</v>
      </c>
      <c r="AM61" s="9" t="s">
        <v>59</v>
      </c>
      <c r="AN61" s="9" t="s">
        <v>179</v>
      </c>
      <c r="AO61" s="9" t="s">
        <v>61</v>
      </c>
      <c r="AP61" s="9" t="s">
        <v>62</v>
      </c>
    </row>
    <row r="62" spans="1:42" ht="73.5" hidden="1" customHeight="1">
      <c r="A62" s="8">
        <v>42</v>
      </c>
      <c r="B62" s="9" t="s">
        <v>172</v>
      </c>
      <c r="C62" s="9" t="s">
        <v>182</v>
      </c>
      <c r="D62" s="9" t="s">
        <v>193</v>
      </c>
      <c r="E62" s="10" t="s">
        <v>194</v>
      </c>
      <c r="F62" s="9" t="s">
        <v>50</v>
      </c>
      <c r="G62" s="9" t="s">
        <v>127</v>
      </c>
      <c r="H62" s="9" t="s">
        <v>127</v>
      </c>
      <c r="I62" s="9" t="s">
        <v>195</v>
      </c>
      <c r="J62" s="10" t="s">
        <v>147</v>
      </c>
      <c r="K62" s="9" t="s">
        <v>196</v>
      </c>
      <c r="L62" s="11">
        <v>5</v>
      </c>
      <c r="M62" s="9" t="s">
        <v>55</v>
      </c>
      <c r="N62" s="12">
        <v>3</v>
      </c>
      <c r="O62" s="12">
        <v>3</v>
      </c>
      <c r="P62" s="13">
        <f t="shared" si="0"/>
        <v>100</v>
      </c>
      <c r="Q62" s="12">
        <v>2</v>
      </c>
      <c r="R62" s="12">
        <v>0</v>
      </c>
      <c r="S62" s="13">
        <f t="shared" si="1"/>
        <v>0</v>
      </c>
      <c r="T62" s="12">
        <v>0</v>
      </c>
      <c r="U62" s="12">
        <v>0</v>
      </c>
      <c r="V62" s="13" t="e">
        <f t="shared" si="2"/>
        <v>#DIV/0!</v>
      </c>
      <c r="W62" s="12">
        <v>0</v>
      </c>
      <c r="X62" s="12">
        <v>0</v>
      </c>
      <c r="Y62" s="13" t="e">
        <f t="shared" si="3"/>
        <v>#DIV/0!</v>
      </c>
      <c r="Z62" s="12">
        <f t="shared" si="6"/>
        <v>5</v>
      </c>
      <c r="AA62" s="12">
        <f t="shared" si="6"/>
        <v>3</v>
      </c>
      <c r="AB62" s="13">
        <f t="shared" si="5"/>
        <v>60</v>
      </c>
      <c r="AC62" s="14">
        <v>45717</v>
      </c>
      <c r="AD62" s="14">
        <v>46022</v>
      </c>
      <c r="AE62" s="9" t="s">
        <v>131</v>
      </c>
      <c r="AF62" s="9" t="s">
        <v>123</v>
      </c>
      <c r="AG62" s="11" t="s">
        <v>124</v>
      </c>
      <c r="AH62" s="15">
        <v>9516396</v>
      </c>
      <c r="AI62" s="16">
        <v>26339430</v>
      </c>
      <c r="AJ62" s="16">
        <v>26339430</v>
      </c>
      <c r="AK62" s="16">
        <v>6910214</v>
      </c>
      <c r="AL62" s="16">
        <v>6910214</v>
      </c>
      <c r="AM62" s="9" t="s">
        <v>59</v>
      </c>
      <c r="AN62" s="9" t="s">
        <v>179</v>
      </c>
      <c r="AO62" s="9" t="s">
        <v>61</v>
      </c>
      <c r="AP62" s="9" t="s">
        <v>62</v>
      </c>
    </row>
    <row r="63" spans="1:42" ht="73.5" hidden="1" customHeight="1">
      <c r="A63" s="8">
        <v>25</v>
      </c>
      <c r="B63" s="9" t="s">
        <v>46</v>
      </c>
      <c r="C63" s="9" t="s">
        <v>47</v>
      </c>
      <c r="D63" s="9" t="s">
        <v>137</v>
      </c>
      <c r="E63" s="10" t="s">
        <v>138</v>
      </c>
      <c r="F63" s="9" t="s">
        <v>50</v>
      </c>
      <c r="G63" s="9" t="s">
        <v>93</v>
      </c>
      <c r="H63" s="9" t="s">
        <v>93</v>
      </c>
      <c r="I63" s="9" t="s">
        <v>139</v>
      </c>
      <c r="J63" s="10" t="s">
        <v>129</v>
      </c>
      <c r="K63" s="9" t="s">
        <v>140</v>
      </c>
      <c r="L63" s="11">
        <v>5</v>
      </c>
      <c r="M63" s="9" t="s">
        <v>55</v>
      </c>
      <c r="N63" s="12">
        <v>3</v>
      </c>
      <c r="O63" s="12">
        <v>3</v>
      </c>
      <c r="P63" s="13">
        <f t="shared" si="0"/>
        <v>100</v>
      </c>
      <c r="Q63" s="12">
        <v>3</v>
      </c>
      <c r="R63" s="12">
        <v>0</v>
      </c>
      <c r="S63" s="13">
        <f t="shared" si="1"/>
        <v>0</v>
      </c>
      <c r="T63" s="12">
        <v>0</v>
      </c>
      <c r="U63" s="12">
        <v>0</v>
      </c>
      <c r="V63" s="13" t="e">
        <f t="shared" si="2"/>
        <v>#DIV/0!</v>
      </c>
      <c r="W63" s="12">
        <v>0</v>
      </c>
      <c r="X63" s="12">
        <v>0</v>
      </c>
      <c r="Y63" s="13" t="e">
        <f t="shared" si="3"/>
        <v>#DIV/0!</v>
      </c>
      <c r="Z63" s="12">
        <f t="shared" si="6"/>
        <v>6</v>
      </c>
      <c r="AA63" s="12">
        <f t="shared" si="6"/>
        <v>3</v>
      </c>
      <c r="AB63" s="13">
        <f t="shared" si="5"/>
        <v>50</v>
      </c>
      <c r="AC63" s="14">
        <v>45717</v>
      </c>
      <c r="AD63" s="14">
        <v>46022</v>
      </c>
      <c r="AE63" s="9" t="s">
        <v>243</v>
      </c>
      <c r="AF63" s="9" t="s">
        <v>123</v>
      </c>
      <c r="AG63" s="11" t="s">
        <v>124</v>
      </c>
      <c r="AH63" s="15">
        <f>6588274+68928</f>
        <v>6657202</v>
      </c>
      <c r="AI63" s="19">
        <v>0</v>
      </c>
      <c r="AJ63" s="19">
        <v>6333621</v>
      </c>
      <c r="AK63" s="19">
        <v>0</v>
      </c>
      <c r="AL63" s="19">
        <v>0</v>
      </c>
      <c r="AM63" s="9" t="s">
        <v>59</v>
      </c>
      <c r="AN63" s="9" t="s">
        <v>132</v>
      </c>
      <c r="AO63" s="9" t="s">
        <v>61</v>
      </c>
      <c r="AP63" s="9" t="s">
        <v>62</v>
      </c>
    </row>
    <row r="64" spans="1:42" ht="73.5" hidden="1" customHeight="1">
      <c r="A64" s="8">
        <v>25</v>
      </c>
      <c r="B64" s="9" t="s">
        <v>46</v>
      </c>
      <c r="C64" s="9" t="s">
        <v>47</v>
      </c>
      <c r="D64" s="9" t="s">
        <v>137</v>
      </c>
      <c r="E64" s="10" t="s">
        <v>138</v>
      </c>
      <c r="F64" s="9" t="s">
        <v>50</v>
      </c>
      <c r="G64" s="9" t="s">
        <v>127</v>
      </c>
      <c r="H64" s="9" t="s">
        <v>127</v>
      </c>
      <c r="I64" s="9" t="s">
        <v>139</v>
      </c>
      <c r="J64" s="10" t="s">
        <v>129</v>
      </c>
      <c r="K64" s="9" t="s">
        <v>140</v>
      </c>
      <c r="L64" s="11">
        <v>5</v>
      </c>
      <c r="M64" s="9" t="s">
        <v>55</v>
      </c>
      <c r="N64" s="12">
        <v>3</v>
      </c>
      <c r="O64" s="12">
        <v>3</v>
      </c>
      <c r="P64" s="13">
        <f t="shared" si="0"/>
        <v>100</v>
      </c>
      <c r="Q64" s="12">
        <v>3</v>
      </c>
      <c r="R64" s="12">
        <v>0</v>
      </c>
      <c r="S64" s="13">
        <f t="shared" si="1"/>
        <v>0</v>
      </c>
      <c r="T64" s="12">
        <v>0</v>
      </c>
      <c r="U64" s="12">
        <v>0</v>
      </c>
      <c r="V64" s="13" t="e">
        <f t="shared" si="2"/>
        <v>#DIV/0!</v>
      </c>
      <c r="W64" s="12">
        <v>0</v>
      </c>
      <c r="X64" s="12">
        <v>0</v>
      </c>
      <c r="Y64" s="13" t="e">
        <f t="shared" si="3"/>
        <v>#DIV/0!</v>
      </c>
      <c r="Z64" s="12">
        <f t="shared" si="6"/>
        <v>6</v>
      </c>
      <c r="AA64" s="12">
        <f t="shared" si="6"/>
        <v>3</v>
      </c>
      <c r="AB64" s="13">
        <f t="shared" si="5"/>
        <v>50</v>
      </c>
      <c r="AC64" s="14">
        <v>45717</v>
      </c>
      <c r="AD64" s="14">
        <v>46022</v>
      </c>
      <c r="AE64" s="9" t="s">
        <v>131</v>
      </c>
      <c r="AF64" s="9" t="s">
        <v>123</v>
      </c>
      <c r="AG64" s="11" t="s">
        <v>124</v>
      </c>
      <c r="AH64" s="20">
        <v>9882411</v>
      </c>
      <c r="AI64" s="19">
        <v>6333621</v>
      </c>
      <c r="AJ64" s="19">
        <v>6333621</v>
      </c>
      <c r="AK64" s="19">
        <v>6333621</v>
      </c>
      <c r="AL64" s="19">
        <v>6333621</v>
      </c>
      <c r="AM64" s="9" t="s">
        <v>59</v>
      </c>
      <c r="AN64" s="9" t="s">
        <v>132</v>
      </c>
      <c r="AO64" s="9" t="s">
        <v>61</v>
      </c>
      <c r="AP64" s="9" t="s">
        <v>62</v>
      </c>
    </row>
    <row r="65" spans="1:42" ht="73.5" hidden="1" customHeight="1">
      <c r="A65" s="8">
        <v>46</v>
      </c>
      <c r="B65" s="9" t="s">
        <v>172</v>
      </c>
      <c r="C65" s="9" t="s">
        <v>182</v>
      </c>
      <c r="D65" s="9" t="s">
        <v>204</v>
      </c>
      <c r="E65" s="10" t="s">
        <v>205</v>
      </c>
      <c r="F65" s="9" t="s">
        <v>50</v>
      </c>
      <c r="G65" s="9" t="s">
        <v>93</v>
      </c>
      <c r="H65" s="9" t="s">
        <v>93</v>
      </c>
      <c r="I65" s="9" t="s">
        <v>206</v>
      </c>
      <c r="J65" s="10" t="s">
        <v>147</v>
      </c>
      <c r="K65" s="9" t="s">
        <v>207</v>
      </c>
      <c r="L65" s="11">
        <v>6</v>
      </c>
      <c r="M65" s="9" t="s">
        <v>55</v>
      </c>
      <c r="N65" s="12">
        <v>3</v>
      </c>
      <c r="O65" s="12">
        <v>3</v>
      </c>
      <c r="P65" s="13">
        <f t="shared" si="0"/>
        <v>100</v>
      </c>
      <c r="Q65" s="12">
        <v>3</v>
      </c>
      <c r="R65" s="12">
        <v>0</v>
      </c>
      <c r="S65" s="13">
        <f t="shared" si="1"/>
        <v>0</v>
      </c>
      <c r="T65" s="12">
        <v>0</v>
      </c>
      <c r="U65" s="12">
        <v>0</v>
      </c>
      <c r="V65" s="13" t="e">
        <f t="shared" si="2"/>
        <v>#DIV/0!</v>
      </c>
      <c r="W65" s="12">
        <v>0</v>
      </c>
      <c r="X65" s="12">
        <v>0</v>
      </c>
      <c r="Y65" s="13" t="e">
        <f t="shared" si="3"/>
        <v>#DIV/0!</v>
      </c>
      <c r="Z65" s="12">
        <f t="shared" si="6"/>
        <v>6</v>
      </c>
      <c r="AA65" s="12">
        <f t="shared" si="6"/>
        <v>3</v>
      </c>
      <c r="AB65" s="13">
        <f t="shared" si="5"/>
        <v>50</v>
      </c>
      <c r="AC65" s="14">
        <v>45717</v>
      </c>
      <c r="AD65" s="14">
        <v>46022</v>
      </c>
      <c r="AE65" s="9" t="s">
        <v>243</v>
      </c>
      <c r="AF65" s="9" t="s">
        <v>123</v>
      </c>
      <c r="AG65" s="11" t="s">
        <v>124</v>
      </c>
      <c r="AH65" s="15">
        <v>4568789</v>
      </c>
      <c r="AI65" s="19">
        <v>0</v>
      </c>
      <c r="AJ65" s="19">
        <v>4568789</v>
      </c>
      <c r="AK65" s="19">
        <v>0</v>
      </c>
      <c r="AL65" s="19">
        <v>0</v>
      </c>
      <c r="AM65" s="9" t="s">
        <v>59</v>
      </c>
      <c r="AN65" s="9" t="s">
        <v>179</v>
      </c>
      <c r="AO65" s="9" t="s">
        <v>61</v>
      </c>
      <c r="AP65" s="9" t="s">
        <v>62</v>
      </c>
    </row>
    <row r="66" spans="1:42" ht="73.5" hidden="1" customHeight="1">
      <c r="A66" s="8">
        <v>46</v>
      </c>
      <c r="B66" s="9" t="s">
        <v>172</v>
      </c>
      <c r="C66" s="9" t="s">
        <v>182</v>
      </c>
      <c r="D66" s="9" t="s">
        <v>204</v>
      </c>
      <c r="E66" s="10" t="s">
        <v>205</v>
      </c>
      <c r="F66" s="9" t="s">
        <v>50</v>
      </c>
      <c r="G66" s="9" t="s">
        <v>127</v>
      </c>
      <c r="H66" s="9" t="s">
        <v>127</v>
      </c>
      <c r="I66" s="9" t="s">
        <v>206</v>
      </c>
      <c r="J66" s="10" t="s">
        <v>147</v>
      </c>
      <c r="K66" s="9" t="s">
        <v>207</v>
      </c>
      <c r="L66" s="11">
        <v>6</v>
      </c>
      <c r="M66" s="9" t="s">
        <v>55</v>
      </c>
      <c r="N66" s="12">
        <v>3</v>
      </c>
      <c r="O66" s="12">
        <v>3</v>
      </c>
      <c r="P66" s="13">
        <f t="shared" si="0"/>
        <v>100</v>
      </c>
      <c r="Q66" s="12">
        <v>3</v>
      </c>
      <c r="R66" s="12">
        <v>0</v>
      </c>
      <c r="S66" s="13">
        <f t="shared" si="1"/>
        <v>0</v>
      </c>
      <c r="T66" s="12">
        <v>0</v>
      </c>
      <c r="U66" s="12">
        <v>0</v>
      </c>
      <c r="V66" s="13" t="e">
        <f t="shared" si="2"/>
        <v>#DIV/0!</v>
      </c>
      <c r="W66" s="12">
        <v>0</v>
      </c>
      <c r="X66" s="12">
        <v>0</v>
      </c>
      <c r="Y66" s="13" t="e">
        <f t="shared" si="3"/>
        <v>#DIV/0!</v>
      </c>
      <c r="Z66" s="12">
        <f t="shared" si="6"/>
        <v>6</v>
      </c>
      <c r="AA66" s="12">
        <f t="shared" si="6"/>
        <v>3</v>
      </c>
      <c r="AB66" s="13">
        <f t="shared" si="5"/>
        <v>50</v>
      </c>
      <c r="AC66" s="14">
        <v>45717</v>
      </c>
      <c r="AD66" s="14">
        <v>46022</v>
      </c>
      <c r="AE66" s="9" t="s">
        <v>131</v>
      </c>
      <c r="AF66" s="9" t="s">
        <v>123</v>
      </c>
      <c r="AG66" s="11" t="s">
        <v>124</v>
      </c>
      <c r="AH66" s="15">
        <v>6940623</v>
      </c>
      <c r="AI66" s="18">
        <v>0</v>
      </c>
      <c r="AJ66" s="18">
        <v>0</v>
      </c>
      <c r="AK66" s="18">
        <v>0</v>
      </c>
      <c r="AL66" s="18">
        <v>0</v>
      </c>
      <c r="AM66" s="9" t="s">
        <v>59</v>
      </c>
      <c r="AN66" s="9" t="s">
        <v>179</v>
      </c>
      <c r="AO66" s="9" t="s">
        <v>61</v>
      </c>
      <c r="AP66" s="9" t="s">
        <v>62</v>
      </c>
    </row>
    <row r="67" spans="1:42" ht="73.5" hidden="1" customHeight="1">
      <c r="A67" s="8">
        <v>20</v>
      </c>
      <c r="B67" s="9" t="s">
        <v>46</v>
      </c>
      <c r="C67" s="9" t="s">
        <v>47</v>
      </c>
      <c r="D67" s="9" t="s">
        <v>115</v>
      </c>
      <c r="E67" s="10" t="s">
        <v>116</v>
      </c>
      <c r="F67" s="9" t="s">
        <v>50</v>
      </c>
      <c r="G67" s="9" t="s">
        <v>117</v>
      </c>
      <c r="H67" s="9" t="s">
        <v>117</v>
      </c>
      <c r="I67" s="9" t="s">
        <v>118</v>
      </c>
      <c r="J67" s="10" t="s">
        <v>53</v>
      </c>
      <c r="K67" s="9" t="s">
        <v>119</v>
      </c>
      <c r="L67" s="11">
        <v>5</v>
      </c>
      <c r="M67" s="9" t="s">
        <v>55</v>
      </c>
      <c r="N67" s="12">
        <v>3</v>
      </c>
      <c r="O67" s="12">
        <v>3</v>
      </c>
      <c r="P67" s="13">
        <f t="shared" si="0"/>
        <v>100</v>
      </c>
      <c r="Q67" s="12">
        <v>1</v>
      </c>
      <c r="R67" s="12">
        <v>0</v>
      </c>
      <c r="S67" s="13">
        <f t="shared" si="1"/>
        <v>0</v>
      </c>
      <c r="T67" s="12">
        <v>0</v>
      </c>
      <c r="U67" s="12">
        <v>0</v>
      </c>
      <c r="V67" s="13" t="e">
        <f t="shared" si="2"/>
        <v>#DIV/0!</v>
      </c>
      <c r="W67" s="12">
        <v>0</v>
      </c>
      <c r="X67" s="12">
        <v>0</v>
      </c>
      <c r="Y67" s="13" t="e">
        <f t="shared" si="3"/>
        <v>#DIV/0!</v>
      </c>
      <c r="Z67" s="12">
        <f t="shared" si="6"/>
        <v>4</v>
      </c>
      <c r="AA67" s="12">
        <f t="shared" si="6"/>
        <v>3</v>
      </c>
      <c r="AB67" s="13">
        <f t="shared" si="5"/>
        <v>75</v>
      </c>
      <c r="AC67" s="14">
        <v>45717</v>
      </c>
      <c r="AD67" s="14">
        <v>46022</v>
      </c>
      <c r="AE67" s="9" t="s">
        <v>120</v>
      </c>
      <c r="AF67" s="9" t="s">
        <v>123</v>
      </c>
      <c r="AG67" s="11" t="s">
        <v>124</v>
      </c>
      <c r="AH67" s="15">
        <v>16869838</v>
      </c>
      <c r="AI67" s="16">
        <v>16869838</v>
      </c>
      <c r="AJ67" s="16">
        <v>16859183</v>
      </c>
      <c r="AK67" s="16">
        <v>2561390</v>
      </c>
      <c r="AL67" s="16">
        <v>2561390</v>
      </c>
      <c r="AM67" s="9" t="s">
        <v>59</v>
      </c>
      <c r="AN67" s="9" t="s">
        <v>121</v>
      </c>
      <c r="AO67" s="9" t="s">
        <v>61</v>
      </c>
      <c r="AP67" s="9" t="s">
        <v>62</v>
      </c>
    </row>
  </sheetData>
  <sheetProtection sheet="1" objects="1" scenarios="1"/>
  <autoFilter ref="A3:AP67" xr:uid="{AD2CF8EF-AF44-485D-BA33-DAAB256E932A}">
    <filterColumn colId="10">
      <filters>
        <filter val="Realizar la gestión necesaria para el cumplimiento del Plan de Salud Pública de Intervenciones Colectivas"/>
        <filter val="Realizar las acciones de salud pública que contribuyan a la Vida Saludable y Condiciones no Transmisibles en la población priorizada."/>
      </filters>
    </filterColumn>
  </autoFilter>
  <mergeCells count="4">
    <mergeCell ref="A1:AO1"/>
    <mergeCell ref="N2:AB2"/>
    <mergeCell ref="AC2:AD2"/>
    <mergeCell ref="AE2:AL2"/>
  </mergeCells>
  <conditionalFormatting sqref="P4:P67 S4:S67 V4:V67 Y4:Y67 AB4:AB67">
    <cfRule type="cellIs" dxfId="4" priority="1" operator="greaterThan">
      <formula>100</formula>
    </cfRule>
    <cfRule type="cellIs" dxfId="3" priority="2" operator="greaterThan">
      <formula>79.9</formula>
    </cfRule>
    <cfRule type="cellIs" dxfId="2" priority="3" operator="greaterThan">
      <formula>59.9</formula>
    </cfRule>
    <cfRule type="cellIs" dxfId="1" priority="4" operator="greaterThan">
      <formula>0</formula>
    </cfRule>
    <cfRule type="cellIs" dxfId="0" priority="5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2026-04-24T02:54:52Z</dcterms:created>
  <dcterms:modified xsi:type="dcterms:W3CDTF">2026-04-25T16:20:48Z</dcterms:modified>
</cp:coreProperties>
</file>